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34A3FA28-8D66-465A-83BE-E08354974D04}" xr6:coauthVersionLast="47" xr6:coauthVersionMax="47" xr10:uidLastSave="{00000000-0000-0000-0000-000000000000}"/>
  <workbookProtection workbookAlgorithmName="SHA-512" workbookHashValue="asppn6HQ5SHbQwnC6Z18+nKSa+MbCmTmJ1vM7b5tLyIqUmXYH4My9b/ExImstdC7uTMJDdGYnPSZOV5E3plnSg==" workbookSaltValue="WKrSh/rsAMWFijwWIm520Q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Y45" i="2" s="1"/>
  <c r="U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X45" i="2" s="1"/>
  <c r="W13" i="2"/>
  <c r="W26" i="2" s="1"/>
  <c r="V13" i="2"/>
  <c r="V26" i="2" s="1"/>
  <c r="U13" i="2"/>
  <c r="T13" i="2"/>
  <c r="T26" i="2" s="1"/>
  <c r="S13" i="2"/>
  <c r="S26" i="2" s="1"/>
  <c r="S45" i="2" s="1"/>
  <c r="R13" i="2"/>
  <c r="R26" i="2" s="1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J26" i="2" s="1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G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J26" i="3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X45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R26" i="3" s="1"/>
  <c r="Q13" i="3"/>
  <c r="Q26" i="3" s="1"/>
  <c r="P13" i="3"/>
  <c r="P26" i="3" s="1"/>
  <c r="P45" i="3" s="1"/>
  <c r="O13" i="3"/>
  <c r="O26" i="3" s="1"/>
  <c r="N13" i="3"/>
  <c r="N26" i="3" s="1"/>
  <c r="N45" i="3" s="1"/>
  <c r="M13" i="3"/>
  <c r="M26" i="3" s="1"/>
  <c r="L13" i="3"/>
  <c r="L26" i="3" s="1"/>
  <c r="K13" i="3"/>
  <c r="K26" i="3" s="1"/>
  <c r="J13" i="3"/>
  <c r="I13" i="3"/>
  <c r="H13" i="3"/>
  <c r="H26" i="3" s="1"/>
  <c r="H45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J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M45" i="4" s="1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E44" i="4" s="1"/>
  <c r="E45" i="4" s="1"/>
  <c r="D37" i="4"/>
  <c r="D44" i="4" s="1"/>
  <c r="C37" i="4"/>
  <c r="C44" i="4" s="1"/>
  <c r="M26" i="4"/>
  <c r="J26" i="4"/>
  <c r="J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T45" i="4" s="1"/>
  <c r="S13" i="4"/>
  <c r="S26" i="4" s="1"/>
  <c r="S45" i="4" s="1"/>
  <c r="R13" i="4"/>
  <c r="R26" i="4" s="1"/>
  <c r="R45" i="4" s="1"/>
  <c r="Q13" i="4"/>
  <c r="Q26" i="4" s="1"/>
  <c r="Q45" i="4" s="1"/>
  <c r="P13" i="4"/>
  <c r="P26" i="4" s="1"/>
  <c r="O13" i="4"/>
  <c r="O26" i="4" s="1"/>
  <c r="N13" i="4"/>
  <c r="N26" i="4" s="1"/>
  <c r="M13" i="4"/>
  <c r="L13" i="4"/>
  <c r="L26" i="4" s="1"/>
  <c r="L45" i="4" s="1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J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U45" i="5" s="1"/>
  <c r="T37" i="5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M45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E45" i="5" s="1"/>
  <c r="D37" i="5"/>
  <c r="D44" i="5" s="1"/>
  <c r="C37" i="5"/>
  <c r="C44" i="5" s="1"/>
  <c r="J26" i="5"/>
  <c r="I26" i="5"/>
  <c r="I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R26" i="5" s="1"/>
  <c r="R45" i="5" s="1"/>
  <c r="Q13" i="5"/>
  <c r="Q26" i="5" s="1"/>
  <c r="Q45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H13" i="5"/>
  <c r="H26" i="5" s="1"/>
  <c r="H45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I26" i="6"/>
  <c r="I45" i="6" s="1"/>
  <c r="E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K13" i="6"/>
  <c r="K26" i="6" s="1"/>
  <c r="J13" i="6"/>
  <c r="J26" i="6" s="1"/>
  <c r="I13" i="6"/>
  <c r="H13" i="6"/>
  <c r="H26" i="6" s="1"/>
  <c r="H45" i="6" s="1"/>
  <c r="G13" i="6"/>
  <c r="G26" i="6" s="1"/>
  <c r="F13" i="6"/>
  <c r="F26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Y45" i="7" s="1"/>
  <c r="R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T13" i="7"/>
  <c r="T26" i="7" s="1"/>
  <c r="T45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L13" i="7"/>
  <c r="L26" i="7" s="1"/>
  <c r="L45" i="7" s="1"/>
  <c r="K13" i="7"/>
  <c r="K26" i="7" s="1"/>
  <c r="K45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R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C45" i="8" s="1"/>
  <c r="T26" i="8"/>
  <c r="R26" i="8"/>
  <c r="R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V13" i="8"/>
  <c r="V26" i="8" s="1"/>
  <c r="U13" i="8"/>
  <c r="U26" i="8" s="1"/>
  <c r="U45" i="8" s="1"/>
  <c r="T13" i="8"/>
  <c r="S13" i="8"/>
  <c r="S26" i="8" s="1"/>
  <c r="R13" i="8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F45" i="8" s="1"/>
  <c r="E13" i="8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Y45" i="9" s="1"/>
  <c r="X37" i="9"/>
  <c r="W37" i="9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V26" i="9"/>
  <c r="V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U13" i="9"/>
  <c r="U26" i="9" s="1"/>
  <c r="U45" i="9" s="1"/>
  <c r="T13" i="9"/>
  <c r="T26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AA43" i="10"/>
  <c r="Z43" i="10"/>
  <c r="Y43" i="10"/>
  <c r="Y44" i="10" s="1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G45" i="10" s="1"/>
  <c r="F37" i="10"/>
  <c r="F44" i="10" s="1"/>
  <c r="E37" i="10"/>
  <c r="E44" i="10" s="1"/>
  <c r="D37" i="10"/>
  <c r="D44" i="10" s="1"/>
  <c r="C37" i="10"/>
  <c r="C44" i="10" s="1"/>
  <c r="AA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V26" i="10" s="1"/>
  <c r="U13" i="10"/>
  <c r="U26" i="10" s="1"/>
  <c r="T13" i="10"/>
  <c r="S13" i="10"/>
  <c r="S26" i="10" s="1"/>
  <c r="R13" i="10"/>
  <c r="R26" i="10" s="1"/>
  <c r="Q13" i="10"/>
  <c r="Q26" i="10" s="1"/>
  <c r="P13" i="10"/>
  <c r="P26" i="10" s="1"/>
  <c r="P45" i="10" s="1"/>
  <c r="O13" i="10"/>
  <c r="O26" i="10" s="1"/>
  <c r="O45" i="10" s="1"/>
  <c r="N13" i="10"/>
  <c r="N26" i="10" s="1"/>
  <c r="M13" i="10"/>
  <c r="M26" i="10" s="1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5" i="11"/>
  <c r="AA43" i="11"/>
  <c r="Z43" i="11"/>
  <c r="Y43" i="11"/>
  <c r="Y44" i="11" s="1"/>
  <c r="X43" i="11"/>
  <c r="W43" i="11"/>
  <c r="V43" i="11"/>
  <c r="U43" i="11"/>
  <c r="T43" i="11"/>
  <c r="S43" i="11"/>
  <c r="R43" i="11"/>
  <c r="Q43" i="11"/>
  <c r="Q44" i="11" s="1"/>
  <c r="P43" i="11"/>
  <c r="O43" i="11"/>
  <c r="N43" i="11"/>
  <c r="M43" i="11"/>
  <c r="L43" i="11"/>
  <c r="K43" i="11"/>
  <c r="J43" i="11"/>
  <c r="I43" i="11"/>
  <c r="I44" i="11" s="1"/>
  <c r="H43" i="11"/>
  <c r="G43" i="11"/>
  <c r="F43" i="11"/>
  <c r="E43" i="11"/>
  <c r="D43" i="11"/>
  <c r="C43" i="11"/>
  <c r="AA37" i="11"/>
  <c r="Z37" i="11"/>
  <c r="Y37" i="1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R37" i="1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I37" i="11"/>
  <c r="H37" i="11"/>
  <c r="H44" i="11" s="1"/>
  <c r="G37" i="11"/>
  <c r="G44" i="11" s="1"/>
  <c r="G45" i="11" s="1"/>
  <c r="F37" i="11"/>
  <c r="F44" i="11" s="1"/>
  <c r="E37" i="11"/>
  <c r="E44" i="11" s="1"/>
  <c r="D37" i="11"/>
  <c r="D44" i="11" s="1"/>
  <c r="C37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W45" i="11" s="1"/>
  <c r="V13" i="11"/>
  <c r="V26" i="11" s="1"/>
  <c r="U13" i="11"/>
  <c r="U26" i="11" s="1"/>
  <c r="T13" i="1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H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H37" i="12"/>
  <c r="G37" i="12"/>
  <c r="F37" i="12"/>
  <c r="F44" i="12" s="1"/>
  <c r="E37" i="12"/>
  <c r="D37" i="12"/>
  <c r="D44" i="12" s="1"/>
  <c r="C37" i="12"/>
  <c r="C44" i="12" s="1"/>
  <c r="R26" i="12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W13" i="12"/>
  <c r="W26" i="12" s="1"/>
  <c r="W45" i="12" s="1"/>
  <c r="V13" i="12"/>
  <c r="V26" i="12" s="1"/>
  <c r="V45" i="12" s="1"/>
  <c r="U13" i="12"/>
  <c r="U26" i="12" s="1"/>
  <c r="T13" i="12"/>
  <c r="S13" i="12"/>
  <c r="S26" i="12" s="1"/>
  <c r="R13" i="12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M26" i="12" s="1"/>
  <c r="L13" i="12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I37" i="13"/>
  <c r="I44" i="13" s="1"/>
  <c r="H37" i="13"/>
  <c r="H44" i="13" s="1"/>
  <c r="H45" i="13" s="1"/>
  <c r="G37" i="13"/>
  <c r="G44" i="13" s="1"/>
  <c r="F37" i="13"/>
  <c r="F44" i="13" s="1"/>
  <c r="E37" i="13"/>
  <c r="E44" i="13" s="1"/>
  <c r="D37" i="13"/>
  <c r="D44" i="13" s="1"/>
  <c r="C37" i="13"/>
  <c r="K26" i="13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W45" i="13" s="1"/>
  <c r="V13" i="13"/>
  <c r="V26" i="13" s="1"/>
  <c r="U13" i="13"/>
  <c r="U26" i="13" s="1"/>
  <c r="U45" i="13" s="1"/>
  <c r="T13" i="13"/>
  <c r="S13" i="13"/>
  <c r="S26" i="13" s="1"/>
  <c r="R13" i="13"/>
  <c r="R26" i="13" s="1"/>
  <c r="Q13" i="13"/>
  <c r="P13" i="13"/>
  <c r="P26" i="13" s="1"/>
  <c r="O13" i="13"/>
  <c r="O26" i="13" s="1"/>
  <c r="O45" i="13" s="1"/>
  <c r="N13" i="13"/>
  <c r="N26" i="13" s="1"/>
  <c r="N45" i="13" s="1"/>
  <c r="M13" i="13"/>
  <c r="M26" i="13" s="1"/>
  <c r="M45" i="13" s="1"/>
  <c r="L13" i="13"/>
  <c r="L26" i="13" s="1"/>
  <c r="K13" i="13"/>
  <c r="J13" i="13"/>
  <c r="J26" i="13" s="1"/>
  <c r="I13" i="13"/>
  <c r="H13" i="13"/>
  <c r="H26" i="13" s="1"/>
  <c r="G13" i="13"/>
  <c r="G26" i="13" s="1"/>
  <c r="G45" i="13" s="1"/>
  <c r="F13" i="13"/>
  <c r="E13" i="13"/>
  <c r="E26" i="13" s="1"/>
  <c r="E45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Z44" i="14" s="1"/>
  <c r="S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S37" i="14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W45" i="14" s="1"/>
  <c r="V13" i="14"/>
  <c r="V26" i="14" s="1"/>
  <c r="V45" i="14" s="1"/>
  <c r="U13" i="14"/>
  <c r="U26" i="14" s="1"/>
  <c r="U45" i="14" s="1"/>
  <c r="T13" i="14"/>
  <c r="T26" i="14" s="1"/>
  <c r="S13" i="14"/>
  <c r="S26" i="14" s="1"/>
  <c r="R13" i="14"/>
  <c r="Q13" i="14"/>
  <c r="Q26" i="14" s="1"/>
  <c r="P13" i="14"/>
  <c r="O13" i="14"/>
  <c r="O26" i="14" s="1"/>
  <c r="O45" i="14" s="1"/>
  <c r="N13" i="14"/>
  <c r="N26" i="14" s="1"/>
  <c r="N45" i="14" s="1"/>
  <c r="M13" i="14"/>
  <c r="M26" i="14" s="1"/>
  <c r="M45" i="14" s="1"/>
  <c r="L13" i="14"/>
  <c r="L26" i="14" s="1"/>
  <c r="K13" i="14"/>
  <c r="K26" i="14" s="1"/>
  <c r="J13" i="14"/>
  <c r="I13" i="14"/>
  <c r="I26" i="14" s="1"/>
  <c r="I45" i="14" s="1"/>
  <c r="H13" i="14"/>
  <c r="G13" i="14"/>
  <c r="G26" i="14" s="1"/>
  <c r="G45" i="14" s="1"/>
  <c r="F13" i="14"/>
  <c r="F26" i="14" s="1"/>
  <c r="F45" i="14" s="1"/>
  <c r="E13" i="14"/>
  <c r="E26" i="14" s="1"/>
  <c r="E45" i="14" s="1"/>
  <c r="D13" i="14"/>
  <c r="D26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F44" i="15"/>
  <c r="F45" i="15" s="1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V44" i="15" s="1"/>
  <c r="U37" i="15"/>
  <c r="T37" i="15"/>
  <c r="T44" i="15" s="1"/>
  <c r="S37" i="15"/>
  <c r="S44" i="15" s="1"/>
  <c r="R37" i="15"/>
  <c r="Q37" i="15"/>
  <c r="Q44" i="15" s="1"/>
  <c r="P37" i="15"/>
  <c r="O37" i="15"/>
  <c r="O44" i="15" s="1"/>
  <c r="O45" i="15" s="1"/>
  <c r="N37" i="15"/>
  <c r="N44" i="15" s="1"/>
  <c r="M37" i="15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G45" i="15" s="1"/>
  <c r="F37" i="15"/>
  <c r="E37" i="15"/>
  <c r="D37" i="15"/>
  <c r="D44" i="15" s="1"/>
  <c r="C37" i="15"/>
  <c r="C44" i="15" s="1"/>
  <c r="I26" i="15"/>
  <c r="I45" i="15" s="1"/>
  <c r="AA25" i="15"/>
  <c r="AA26" i="15" s="1"/>
  <c r="AA45" i="15" s="1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C26" i="15" s="1"/>
  <c r="AA13" i="15"/>
  <c r="Z13" i="15"/>
  <c r="Y13" i="15"/>
  <c r="Y26" i="15" s="1"/>
  <c r="Y45" i="15" s="1"/>
  <c r="X13" i="15"/>
  <c r="W13" i="15"/>
  <c r="W26" i="15" s="1"/>
  <c r="V13" i="15"/>
  <c r="V26" i="15" s="1"/>
  <c r="U13" i="15"/>
  <c r="U26" i="15" s="1"/>
  <c r="T13" i="15"/>
  <c r="S13" i="15"/>
  <c r="S26" i="15" s="1"/>
  <c r="S45" i="15" s="1"/>
  <c r="R13" i="15"/>
  <c r="R26" i="15" s="1"/>
  <c r="Q13" i="15"/>
  <c r="Q26" i="15" s="1"/>
  <c r="Q45" i="15" s="1"/>
  <c r="P13" i="15"/>
  <c r="O13" i="15"/>
  <c r="O26" i="15" s="1"/>
  <c r="N13" i="15"/>
  <c r="N26" i="15" s="1"/>
  <c r="N45" i="15" s="1"/>
  <c r="M13" i="15"/>
  <c r="M26" i="15" s="1"/>
  <c r="L13" i="15"/>
  <c r="K13" i="15"/>
  <c r="K26" i="15" s="1"/>
  <c r="K45" i="15" s="1"/>
  <c r="J13" i="15"/>
  <c r="J26" i="15" s="1"/>
  <c r="I13" i="15"/>
  <c r="H13" i="15"/>
  <c r="G13" i="15"/>
  <c r="G26" i="15" s="1"/>
  <c r="F13" i="15"/>
  <c r="F26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N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W44" i="16" s="1"/>
  <c r="V37" i="16"/>
  <c r="V44" i="16" s="1"/>
  <c r="U37" i="16"/>
  <c r="T37" i="16"/>
  <c r="S37" i="16"/>
  <c r="S44" i="16" s="1"/>
  <c r="R37" i="16"/>
  <c r="R44" i="16" s="1"/>
  <c r="Q37" i="16"/>
  <c r="P37" i="16"/>
  <c r="O37" i="16"/>
  <c r="O44" i="16" s="1"/>
  <c r="N37" i="16"/>
  <c r="M37" i="16"/>
  <c r="L37" i="16"/>
  <c r="K37" i="16"/>
  <c r="K44" i="16" s="1"/>
  <c r="J37" i="16"/>
  <c r="J44" i="16" s="1"/>
  <c r="I37" i="16"/>
  <c r="H37" i="16"/>
  <c r="G37" i="16"/>
  <c r="F37" i="16"/>
  <c r="F44" i="16" s="1"/>
  <c r="E37" i="16"/>
  <c r="D37" i="16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P26" i="16" s="1"/>
  <c r="O25" i="16"/>
  <c r="N25" i="16"/>
  <c r="M25" i="16"/>
  <c r="L25" i="16"/>
  <c r="K25" i="16"/>
  <c r="J25" i="16"/>
  <c r="I25" i="16"/>
  <c r="H25" i="16"/>
  <c r="H26" i="16" s="1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W26" i="16" s="1"/>
  <c r="W45" i="16" s="1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O13" i="16"/>
  <c r="O26" i="16" s="1"/>
  <c r="N13" i="16"/>
  <c r="N26" i="16" s="1"/>
  <c r="M13" i="16"/>
  <c r="M26" i="16" s="1"/>
  <c r="L13" i="16"/>
  <c r="K13" i="16"/>
  <c r="K26" i="16" s="1"/>
  <c r="K45" i="16" s="1"/>
  <c r="J13" i="16"/>
  <c r="J26" i="16" s="1"/>
  <c r="I13" i="16"/>
  <c r="I26" i="16" s="1"/>
  <c r="H13" i="16"/>
  <c r="G13" i="16"/>
  <c r="G26" i="16" s="1"/>
  <c r="F13" i="16"/>
  <c r="F26" i="16" s="1"/>
  <c r="E13" i="16"/>
  <c r="E26" i="16" s="1"/>
  <c r="D13" i="16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O37" i="17"/>
  <c r="O44" i="17" s="1"/>
  <c r="N37" i="17"/>
  <c r="M37" i="17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D37" i="17"/>
  <c r="D44" i="17" s="1"/>
  <c r="C37" i="17"/>
  <c r="C44" i="17" s="1"/>
  <c r="Q26" i="17"/>
  <c r="J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W26" i="17" s="1"/>
  <c r="W45" i="17" s="1"/>
  <c r="V13" i="17"/>
  <c r="V26" i="17" s="1"/>
  <c r="V45" i="17" s="1"/>
  <c r="U13" i="17"/>
  <c r="U26" i="17" s="1"/>
  <c r="T13" i="17"/>
  <c r="T26" i="17" s="1"/>
  <c r="T45" i="17" s="1"/>
  <c r="S13" i="17"/>
  <c r="S26" i="17" s="1"/>
  <c r="S45" i="17" s="1"/>
  <c r="R13" i="17"/>
  <c r="R26" i="17" s="1"/>
  <c r="R45" i="17" s="1"/>
  <c r="Q13" i="17"/>
  <c r="P13" i="17"/>
  <c r="O13" i="17"/>
  <c r="O26" i="17" s="1"/>
  <c r="N13" i="17"/>
  <c r="M13" i="17"/>
  <c r="M26" i="17" s="1"/>
  <c r="L13" i="17"/>
  <c r="L26" i="17" s="1"/>
  <c r="L45" i="17" s="1"/>
  <c r="K13" i="17"/>
  <c r="J13" i="17"/>
  <c r="I13" i="17"/>
  <c r="I26" i="17" s="1"/>
  <c r="H13" i="17"/>
  <c r="G13" i="17"/>
  <c r="G26" i="17" s="1"/>
  <c r="G45" i="17" s="1"/>
  <c r="F13" i="17"/>
  <c r="F26" i="17" s="1"/>
  <c r="F45" i="17" s="1"/>
  <c r="E13" i="17"/>
  <c r="E26" i="17" s="1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O44" i="18" s="1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W45" i="18" s="1"/>
  <c r="V37" i="18"/>
  <c r="U37" i="18"/>
  <c r="T37" i="18"/>
  <c r="T44" i="18" s="1"/>
  <c r="S37" i="18"/>
  <c r="S44" i="18" s="1"/>
  <c r="R37" i="18"/>
  <c r="R44" i="18" s="1"/>
  <c r="Q37" i="18"/>
  <c r="P37" i="18"/>
  <c r="O37" i="18"/>
  <c r="N37" i="18"/>
  <c r="N44" i="18" s="1"/>
  <c r="M37" i="18"/>
  <c r="L37" i="18"/>
  <c r="L44" i="18" s="1"/>
  <c r="K37" i="18"/>
  <c r="K44" i="18" s="1"/>
  <c r="J37" i="18"/>
  <c r="J44" i="18" s="1"/>
  <c r="I37" i="18"/>
  <c r="H37" i="18"/>
  <c r="G37" i="18"/>
  <c r="F37" i="18"/>
  <c r="F44" i="18" s="1"/>
  <c r="E37" i="18"/>
  <c r="D37" i="18"/>
  <c r="D44" i="18" s="1"/>
  <c r="C37" i="18"/>
  <c r="C44" i="18" s="1"/>
  <c r="R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Z13" i="18" s="1"/>
  <c r="X13" i="18"/>
  <c r="W13" i="18"/>
  <c r="W26" i="18" s="1"/>
  <c r="V13" i="18"/>
  <c r="V26" i="18" s="1"/>
  <c r="U13" i="18"/>
  <c r="U26" i="18" s="1"/>
  <c r="T13" i="18"/>
  <c r="T26" i="18" s="1"/>
  <c r="S13" i="18"/>
  <c r="R13" i="18"/>
  <c r="Q13" i="18"/>
  <c r="Q26" i="18" s="1"/>
  <c r="P13" i="18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J26" i="18" s="1"/>
  <c r="J45" i="18" s="1"/>
  <c r="I13" i="18"/>
  <c r="I26" i="18" s="1"/>
  <c r="H13" i="18"/>
  <c r="G13" i="18"/>
  <c r="G26" i="18" s="1"/>
  <c r="F13" i="18"/>
  <c r="F26" i="18" s="1"/>
  <c r="E13" i="18"/>
  <c r="E26" i="18" s="1"/>
  <c r="D13" i="18"/>
  <c r="D26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5" i="19"/>
  <c r="V44" i="19"/>
  <c r="V45" i="19" s="1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Z44" i="19" s="1"/>
  <c r="W37" i="19"/>
  <c r="W44" i="19" s="1"/>
  <c r="V37" i="19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X26" i="19"/>
  <c r="W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Z13" i="19" s="1"/>
  <c r="W13" i="19"/>
  <c r="V13" i="19"/>
  <c r="V26" i="19" s="1"/>
  <c r="U13" i="19"/>
  <c r="U26" i="19" s="1"/>
  <c r="T13" i="19"/>
  <c r="T26" i="19" s="1"/>
  <c r="S13" i="19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K45" i="19" s="1"/>
  <c r="J13" i="19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E26" i="19" s="1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J44" i="20" s="1"/>
  <c r="I37" i="20"/>
  <c r="H37" i="20"/>
  <c r="H44" i="20" s="1"/>
  <c r="G37" i="20"/>
  <c r="G44" i="20" s="1"/>
  <c r="F37" i="20"/>
  <c r="F44" i="20" s="1"/>
  <c r="E37" i="20"/>
  <c r="D37" i="20"/>
  <c r="D44" i="20" s="1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Z13" i="20" s="1"/>
  <c r="W13" i="20"/>
  <c r="W26" i="20" s="1"/>
  <c r="V13" i="20"/>
  <c r="U13" i="20"/>
  <c r="U26" i="20" s="1"/>
  <c r="T13" i="20"/>
  <c r="T26" i="20" s="1"/>
  <c r="S13" i="20"/>
  <c r="S26" i="20" s="1"/>
  <c r="R13" i="20"/>
  <c r="R26" i="20" s="1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W13" i="21"/>
  <c r="W26" i="21" s="1"/>
  <c r="V13" i="21"/>
  <c r="V26" i="21" s="1"/>
  <c r="U13" i="21"/>
  <c r="U26" i="21" s="1"/>
  <c r="T13" i="21"/>
  <c r="S13" i="21"/>
  <c r="S26" i="21" s="1"/>
  <c r="S45" i="21" s="1"/>
  <c r="R13" i="21"/>
  <c r="R26" i="21" s="1"/>
  <c r="R45" i="21" s="1"/>
  <c r="Q13" i="21"/>
  <c r="Q26" i="21" s="1"/>
  <c r="P13" i="21"/>
  <c r="P26" i="21" s="1"/>
  <c r="O13" i="21"/>
  <c r="O26" i="21" s="1"/>
  <c r="O45" i="21" s="1"/>
  <c r="N13" i="21"/>
  <c r="M13" i="21"/>
  <c r="M26" i="21" s="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E13" i="21"/>
  <c r="E26" i="21" s="1"/>
  <c r="D13" i="21"/>
  <c r="D26" i="21" s="1"/>
  <c r="C13" i="21"/>
  <c r="C26" i="2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6" i="1"/>
  <c r="S26" i="1"/>
  <c r="S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U26" i="1" s="1"/>
  <c r="U45" i="1" s="1"/>
  <c r="T13" i="1"/>
  <c r="T26" i="1" s="1"/>
  <c r="T45" i="1" s="1"/>
  <c r="S13" i="1"/>
  <c r="R13" i="1"/>
  <c r="R26" i="1" s="1"/>
  <c r="R45" i="1" s="1"/>
  <c r="Q13" i="1"/>
  <c r="Q26" i="1" s="1"/>
  <c r="P13" i="1"/>
  <c r="P26" i="1" s="1"/>
  <c r="O13" i="1"/>
  <c r="O26" i="1" s="1"/>
  <c r="N13" i="1"/>
  <c r="N26" i="1" s="1"/>
  <c r="M13" i="1"/>
  <c r="M26" i="1" s="1"/>
  <c r="M45" i="1" s="1"/>
  <c r="L13" i="1"/>
  <c r="L26" i="1" s="1"/>
  <c r="L45" i="1" s="1"/>
  <c r="K13" i="1"/>
  <c r="K26" i="1" s="1"/>
  <c r="K45" i="1" s="1"/>
  <c r="J13" i="1"/>
  <c r="J26" i="1" s="1"/>
  <c r="J45" i="1" s="1"/>
  <c r="I13" i="1"/>
  <c r="I26" i="1" s="1"/>
  <c r="H13" i="1"/>
  <c r="H26" i="1" s="1"/>
  <c r="G13" i="1"/>
  <c r="G26" i="1" s="1"/>
  <c r="F13" i="1"/>
  <c r="F26" i="1" s="1"/>
  <c r="E13" i="1"/>
  <c r="E26" i="1" s="1"/>
  <c r="E45" i="1" s="1"/>
  <c r="D13" i="1"/>
  <c r="D26" i="1" s="1"/>
  <c r="D45" i="1" s="1"/>
  <c r="C13" i="1"/>
  <c r="C26" i="1" s="1"/>
  <c r="C45" i="1" s="1"/>
  <c r="G45" i="1" l="1"/>
  <c r="AA26" i="20"/>
  <c r="O44" i="8"/>
  <c r="N26" i="17"/>
  <c r="N45" i="17" s="1"/>
  <c r="R45" i="10"/>
  <c r="H44" i="8"/>
  <c r="J45" i="3"/>
  <c r="K44" i="6"/>
  <c r="AA26" i="19"/>
  <c r="AA45" i="19" s="1"/>
  <c r="Y26" i="18"/>
  <c r="E44" i="17"/>
  <c r="M44" i="17"/>
  <c r="U44" i="17"/>
  <c r="X26" i="16"/>
  <c r="Z26" i="16" s="1"/>
  <c r="Z25" i="16"/>
  <c r="L26" i="15"/>
  <c r="T26" i="15"/>
  <c r="C45" i="15"/>
  <c r="G45" i="12"/>
  <c r="H45" i="9"/>
  <c r="P45" i="9"/>
  <c r="Q45" i="2"/>
  <c r="O45" i="1"/>
  <c r="P45" i="1"/>
  <c r="Z37" i="1"/>
  <c r="M44" i="21"/>
  <c r="F45" i="21"/>
  <c r="N26" i="21"/>
  <c r="N45" i="21" s="1"/>
  <c r="S26" i="19"/>
  <c r="S45" i="19" s="1"/>
  <c r="Z13" i="16"/>
  <c r="C44" i="13"/>
  <c r="S44" i="13"/>
  <c r="I45" i="7"/>
  <c r="Q45" i="7"/>
  <c r="N45" i="4"/>
  <c r="G44" i="8"/>
  <c r="H45" i="1"/>
  <c r="X44" i="18"/>
  <c r="Z44" i="18" s="1"/>
  <c r="Z37" i="18"/>
  <c r="T26" i="21"/>
  <c r="M44" i="16"/>
  <c r="M45" i="16" s="1"/>
  <c r="W45" i="21"/>
  <c r="D45" i="19"/>
  <c r="L45" i="19"/>
  <c r="T45" i="19"/>
  <c r="O45" i="17"/>
  <c r="C44" i="11"/>
  <c r="C45" i="11" s="1"/>
  <c r="K44" i="11"/>
  <c r="K45" i="11" s="1"/>
  <c r="S44" i="11"/>
  <c r="AA44" i="11"/>
  <c r="AA45" i="11" s="1"/>
  <c r="W45" i="1"/>
  <c r="J26" i="20"/>
  <c r="W44" i="8"/>
  <c r="T44" i="5"/>
  <c r="H44" i="18"/>
  <c r="P44" i="18"/>
  <c r="J45" i="10"/>
  <c r="L26" i="6"/>
  <c r="E44" i="16"/>
  <c r="Z50" i="1"/>
  <c r="H45" i="21"/>
  <c r="P45" i="21"/>
  <c r="Z13" i="21"/>
  <c r="Z25" i="21"/>
  <c r="W45" i="15"/>
  <c r="C45" i="9"/>
  <c r="S45" i="9"/>
  <c r="G45" i="8"/>
  <c r="O45" i="8"/>
  <c r="J45" i="5"/>
  <c r="U45" i="4"/>
  <c r="R45" i="3"/>
  <c r="G44" i="18"/>
  <c r="V44" i="21"/>
  <c r="V45" i="21" s="1"/>
  <c r="U44" i="16"/>
  <c r="Y26" i="20"/>
  <c r="H26" i="18"/>
  <c r="P26" i="18"/>
  <c r="X26" i="18"/>
  <c r="X45" i="18" s="1"/>
  <c r="Z25" i="18"/>
  <c r="P45" i="13"/>
  <c r="C45" i="12"/>
  <c r="S45" i="12"/>
  <c r="K45" i="12"/>
  <c r="I45" i="10"/>
  <c r="Q45" i="10"/>
  <c r="Y45" i="10"/>
  <c r="R44" i="7"/>
  <c r="J45" i="6"/>
  <c r="R45" i="6"/>
  <c r="F45" i="5"/>
  <c r="N45" i="5"/>
  <c r="V45" i="5"/>
  <c r="J44" i="2"/>
  <c r="J45" i="2" s="1"/>
  <c r="R44" i="2"/>
  <c r="R45" i="2" s="1"/>
  <c r="E44" i="20"/>
  <c r="U44" i="20"/>
  <c r="U45" i="19"/>
  <c r="H26" i="17"/>
  <c r="P26" i="17"/>
  <c r="X26" i="17"/>
  <c r="V45" i="15"/>
  <c r="I45" i="9"/>
  <c r="AA45" i="9"/>
  <c r="J44" i="9"/>
  <c r="J45" i="9" s="1"/>
  <c r="H45" i="8"/>
  <c r="P45" i="8"/>
  <c r="F45" i="6"/>
  <c r="N45" i="6"/>
  <c r="V45" i="6"/>
  <c r="E45" i="6"/>
  <c r="M45" i="6"/>
  <c r="U45" i="6"/>
  <c r="G45" i="3"/>
  <c r="O45" i="3"/>
  <c r="E45" i="3"/>
  <c r="M45" i="3"/>
  <c r="U45" i="3"/>
  <c r="D45" i="20"/>
  <c r="T45" i="20"/>
  <c r="C26" i="18"/>
  <c r="C45" i="18" s="1"/>
  <c r="S26" i="18"/>
  <c r="S45" i="18" s="1"/>
  <c r="Z13" i="17"/>
  <c r="P44" i="17"/>
  <c r="E44" i="15"/>
  <c r="M44" i="15"/>
  <c r="U44" i="15"/>
  <c r="D26" i="11"/>
  <c r="D45" i="11" s="1"/>
  <c r="L26" i="11"/>
  <c r="L45" i="11" s="1"/>
  <c r="T26" i="11"/>
  <c r="T45" i="11" s="1"/>
  <c r="R26" i="9"/>
  <c r="R45" i="9" s="1"/>
  <c r="Q45" i="8"/>
  <c r="O44" i="5"/>
  <c r="W44" i="5"/>
  <c r="M45" i="20"/>
  <c r="Y26" i="17"/>
  <c r="Y45" i="17" s="1"/>
  <c r="E45" i="16"/>
  <c r="U45" i="16"/>
  <c r="H44" i="16"/>
  <c r="P44" i="16"/>
  <c r="I26" i="13"/>
  <c r="I45" i="13" s="1"/>
  <c r="Q26" i="13"/>
  <c r="Q45" i="13" s="1"/>
  <c r="Y26" i="13"/>
  <c r="Y45" i="13" s="1"/>
  <c r="J45" i="12"/>
  <c r="R45" i="12"/>
  <c r="Z37" i="12"/>
  <c r="I44" i="12"/>
  <c r="Q44" i="12"/>
  <c r="Y44" i="12"/>
  <c r="D26" i="10"/>
  <c r="L26" i="10"/>
  <c r="L45" i="10" s="1"/>
  <c r="T26" i="10"/>
  <c r="T45" i="10" s="1"/>
  <c r="K45" i="9"/>
  <c r="AA45" i="8"/>
  <c r="J26" i="8"/>
  <c r="J45" i="8" s="1"/>
  <c r="K45" i="8"/>
  <c r="S45" i="8"/>
  <c r="O44" i="6"/>
  <c r="W44" i="6"/>
  <c r="F45" i="2"/>
  <c r="N45" i="2"/>
  <c r="V45" i="2"/>
  <c r="E44" i="19"/>
  <c r="E45" i="19" s="1"/>
  <c r="M44" i="19"/>
  <c r="M45" i="19" s="1"/>
  <c r="U44" i="19"/>
  <c r="M45" i="18"/>
  <c r="U45" i="18"/>
  <c r="K26" i="17"/>
  <c r="K45" i="17" s="1"/>
  <c r="AA26" i="17"/>
  <c r="AA45" i="17" s="1"/>
  <c r="F45" i="16"/>
  <c r="N45" i="16"/>
  <c r="V45" i="16"/>
  <c r="H26" i="15"/>
  <c r="H45" i="15" s="1"/>
  <c r="P26" i="15"/>
  <c r="X26" i="15"/>
  <c r="X45" i="15" s="1"/>
  <c r="Z45" i="15" s="1"/>
  <c r="R45" i="13"/>
  <c r="T45" i="9"/>
  <c r="G45" i="2"/>
  <c r="O45" i="2"/>
  <c r="W45" i="2"/>
  <c r="W45" i="20"/>
  <c r="I44" i="20"/>
  <c r="I45" i="20" s="1"/>
  <c r="Y44" i="20"/>
  <c r="F45" i="18"/>
  <c r="N45" i="18"/>
  <c r="V45" i="18"/>
  <c r="E44" i="18"/>
  <c r="E45" i="18" s="1"/>
  <c r="M44" i="18"/>
  <c r="U44" i="18"/>
  <c r="G45" i="16"/>
  <c r="O45" i="16"/>
  <c r="P44" i="15"/>
  <c r="D26" i="12"/>
  <c r="D45" i="12" s="1"/>
  <c r="L26" i="12"/>
  <c r="L45" i="12" s="1"/>
  <c r="T26" i="12"/>
  <c r="T45" i="12" s="1"/>
  <c r="M45" i="8"/>
  <c r="E26" i="7"/>
  <c r="E45" i="7" s="1"/>
  <c r="M26" i="7"/>
  <c r="M45" i="7" s="1"/>
  <c r="U26" i="7"/>
  <c r="U45" i="7" s="1"/>
  <c r="G44" i="7"/>
  <c r="O44" i="7"/>
  <c r="W44" i="7"/>
  <c r="C45" i="3"/>
  <c r="K45" i="3"/>
  <c r="S45" i="3"/>
  <c r="Z45" i="2"/>
  <c r="Z50" i="21"/>
  <c r="C44" i="20"/>
  <c r="C45" i="20" s="1"/>
  <c r="K44" i="20"/>
  <c r="K45" i="20" s="1"/>
  <c r="S44" i="20"/>
  <c r="S45" i="20" s="1"/>
  <c r="AA44" i="20"/>
  <c r="J26" i="19"/>
  <c r="J45" i="19" s="1"/>
  <c r="W45" i="19"/>
  <c r="G45" i="18"/>
  <c r="O45" i="18"/>
  <c r="D44" i="16"/>
  <c r="L44" i="16"/>
  <c r="T44" i="16"/>
  <c r="Z25" i="15"/>
  <c r="J44" i="15"/>
  <c r="R44" i="15"/>
  <c r="R45" i="15" s="1"/>
  <c r="Q44" i="14"/>
  <c r="Q45" i="14" s="1"/>
  <c r="D26" i="13"/>
  <c r="D45" i="13" s="1"/>
  <c r="T26" i="13"/>
  <c r="T45" i="13" s="1"/>
  <c r="J44" i="13"/>
  <c r="J45" i="13" s="1"/>
  <c r="Z37" i="13"/>
  <c r="U45" i="12"/>
  <c r="E44" i="12"/>
  <c r="E45" i="12" s="1"/>
  <c r="M44" i="12"/>
  <c r="M45" i="12" s="1"/>
  <c r="U44" i="12"/>
  <c r="Z50" i="12"/>
  <c r="Z25" i="11"/>
  <c r="J44" i="11"/>
  <c r="J45" i="11" s="1"/>
  <c r="R44" i="11"/>
  <c r="R45" i="11" s="1"/>
  <c r="O44" i="9"/>
  <c r="O45" i="9" s="1"/>
  <c r="W44" i="9"/>
  <c r="W45" i="9" s="1"/>
  <c r="E26" i="8"/>
  <c r="E45" i="8" s="1"/>
  <c r="F45" i="7"/>
  <c r="N45" i="7"/>
  <c r="V45" i="7"/>
  <c r="H45" i="7"/>
  <c r="P45" i="7"/>
  <c r="D45" i="3"/>
  <c r="L45" i="3"/>
  <c r="T45" i="3"/>
  <c r="Z26" i="3"/>
  <c r="Z44" i="2"/>
  <c r="Z44" i="21"/>
  <c r="I45" i="21"/>
  <c r="Y45" i="21"/>
  <c r="L45" i="20"/>
  <c r="X45" i="1"/>
  <c r="Z45" i="1" s="1"/>
  <c r="Z26" i="1"/>
  <c r="AA45" i="1"/>
  <c r="C45" i="21"/>
  <c r="F45" i="20"/>
  <c r="N45" i="20"/>
  <c r="F45" i="1"/>
  <c r="N45" i="1"/>
  <c r="V45" i="1"/>
  <c r="Q45" i="21"/>
  <c r="Z44" i="1"/>
  <c r="E45" i="20"/>
  <c r="U45" i="20"/>
  <c r="Y45" i="1"/>
  <c r="D45" i="21"/>
  <c r="T45" i="21"/>
  <c r="J45" i="21"/>
  <c r="G45" i="20"/>
  <c r="O45" i="20"/>
  <c r="I45" i="19"/>
  <c r="I45" i="1"/>
  <c r="Q45" i="1"/>
  <c r="L45" i="21"/>
  <c r="E45" i="21"/>
  <c r="M45" i="21"/>
  <c r="U45" i="21"/>
  <c r="K45" i="21"/>
  <c r="H45" i="20"/>
  <c r="P45" i="20"/>
  <c r="J45" i="20"/>
  <c r="R45" i="20"/>
  <c r="X45" i="19"/>
  <c r="AA45" i="18"/>
  <c r="I44" i="16"/>
  <c r="I45" i="16" s="1"/>
  <c r="Q44" i="16"/>
  <c r="Y44" i="16"/>
  <c r="Y45" i="16" s="1"/>
  <c r="T45" i="14"/>
  <c r="V26" i="20"/>
  <c r="V45" i="20" s="1"/>
  <c r="P45" i="19"/>
  <c r="Z26" i="19"/>
  <c r="Y44" i="19"/>
  <c r="Y45" i="19" s="1"/>
  <c r="K45" i="18"/>
  <c r="J45" i="16"/>
  <c r="S45" i="14"/>
  <c r="P45" i="15"/>
  <c r="Q45" i="19"/>
  <c r="Z37" i="19"/>
  <c r="P45" i="18"/>
  <c r="X44" i="16"/>
  <c r="H45" i="19"/>
  <c r="R45" i="19"/>
  <c r="R45" i="18"/>
  <c r="E45" i="17"/>
  <c r="M45" i="17"/>
  <c r="U45" i="17"/>
  <c r="I45" i="17"/>
  <c r="Z37" i="17"/>
  <c r="H45" i="16"/>
  <c r="P45" i="16"/>
  <c r="X45" i="16"/>
  <c r="Q45" i="16"/>
  <c r="D45" i="15"/>
  <c r="L45" i="15"/>
  <c r="T45" i="15"/>
  <c r="W26" i="8"/>
  <c r="W45" i="8" s="1"/>
  <c r="X26" i="20"/>
  <c r="J45" i="17"/>
  <c r="R45" i="16"/>
  <c r="E45" i="15"/>
  <c r="M45" i="15"/>
  <c r="U45" i="15"/>
  <c r="Z26" i="15"/>
  <c r="K44" i="13"/>
  <c r="AA44" i="13"/>
  <c r="AA45" i="13" s="1"/>
  <c r="Z13" i="1"/>
  <c r="X26" i="21"/>
  <c r="X44" i="17"/>
  <c r="Z44" i="17" s="1"/>
  <c r="S45" i="16"/>
  <c r="AA45" i="14"/>
  <c r="D45" i="18"/>
  <c r="L45" i="18"/>
  <c r="T45" i="18"/>
  <c r="Z26" i="18"/>
  <c r="I44" i="18"/>
  <c r="I45" i="18" s="1"/>
  <c r="Q44" i="18"/>
  <c r="Q45" i="18" s="1"/>
  <c r="Y44" i="18"/>
  <c r="Y45" i="18" s="1"/>
  <c r="Z45" i="18" s="1"/>
  <c r="H45" i="17"/>
  <c r="P45" i="17"/>
  <c r="Q45" i="17"/>
  <c r="D26" i="16"/>
  <c r="D45" i="16" s="1"/>
  <c r="L26" i="16"/>
  <c r="L45" i="16" s="1"/>
  <c r="T26" i="16"/>
  <c r="T45" i="16" s="1"/>
  <c r="J45" i="15"/>
  <c r="K45" i="14"/>
  <c r="D44" i="14"/>
  <c r="D45" i="14" s="1"/>
  <c r="L44" i="14"/>
  <c r="L45" i="14" s="1"/>
  <c r="T44" i="14"/>
  <c r="L45" i="13"/>
  <c r="C45" i="13"/>
  <c r="S45" i="13"/>
  <c r="E45" i="11"/>
  <c r="M45" i="11"/>
  <c r="U45" i="11"/>
  <c r="D45" i="10"/>
  <c r="Z44" i="12"/>
  <c r="F45" i="11"/>
  <c r="N45" i="11"/>
  <c r="V45" i="11"/>
  <c r="E45" i="10"/>
  <c r="M45" i="10"/>
  <c r="U45" i="10"/>
  <c r="K45" i="10"/>
  <c r="Y45" i="8"/>
  <c r="H26" i="14"/>
  <c r="H45" i="14" s="1"/>
  <c r="P26" i="14"/>
  <c r="P45" i="14" s="1"/>
  <c r="X26" i="14"/>
  <c r="Z50" i="13"/>
  <c r="H45" i="12"/>
  <c r="P45" i="12"/>
  <c r="X26" i="12"/>
  <c r="Z13" i="12"/>
  <c r="S45" i="11"/>
  <c r="F45" i="10"/>
  <c r="N45" i="10"/>
  <c r="V45" i="10"/>
  <c r="V45" i="8"/>
  <c r="M45" i="2"/>
  <c r="F45" i="13"/>
  <c r="V45" i="13"/>
  <c r="I45" i="12"/>
  <c r="Q45" i="12"/>
  <c r="Y45" i="12"/>
  <c r="H45" i="11"/>
  <c r="P45" i="11"/>
  <c r="X45" i="11"/>
  <c r="Z45" i="11" s="1"/>
  <c r="Z26" i="11"/>
  <c r="Z44" i="11"/>
  <c r="S45" i="10"/>
  <c r="Q45" i="9"/>
  <c r="J26" i="14"/>
  <c r="J45" i="14" s="1"/>
  <c r="R26" i="14"/>
  <c r="R45" i="14" s="1"/>
  <c r="Z13" i="14"/>
  <c r="Z50" i="14"/>
  <c r="X26" i="13"/>
  <c r="Z13" i="13"/>
  <c r="K45" i="13"/>
  <c r="H45" i="10"/>
  <c r="X45" i="10"/>
  <c r="Z45" i="10" s="1"/>
  <c r="Z26" i="10"/>
  <c r="AA45" i="10"/>
  <c r="Z44" i="10"/>
  <c r="G45" i="9"/>
  <c r="I45" i="8"/>
  <c r="R45" i="7"/>
  <c r="H45" i="4"/>
  <c r="P45" i="4"/>
  <c r="X45" i="4"/>
  <c r="Z45" i="4" s="1"/>
  <c r="X44" i="9"/>
  <c r="Z44" i="9" s="1"/>
  <c r="Z37" i="9"/>
  <c r="X26" i="8"/>
  <c r="Z13" i="8"/>
  <c r="T45" i="8"/>
  <c r="X44" i="7"/>
  <c r="Z37" i="7"/>
  <c r="G45" i="6"/>
  <c r="O45" i="6"/>
  <c r="W45" i="6"/>
  <c r="G45" i="5"/>
  <c r="O45" i="5"/>
  <c r="W45" i="5"/>
  <c r="X26" i="9"/>
  <c r="Z13" i="9"/>
  <c r="L45" i="8"/>
  <c r="G45" i="7"/>
  <c r="O45" i="7"/>
  <c r="W45" i="7"/>
  <c r="J45" i="7"/>
  <c r="Z26" i="7"/>
  <c r="Z26" i="4"/>
  <c r="W45" i="3"/>
  <c r="U45" i="2"/>
  <c r="X44" i="8"/>
  <c r="Z44" i="8" s="1"/>
  <c r="Z37" i="8"/>
  <c r="AA26" i="6"/>
  <c r="AA45" i="6" s="1"/>
  <c r="X44" i="6"/>
  <c r="Z44" i="6" s="1"/>
  <c r="Z37" i="6"/>
  <c r="X44" i="5"/>
  <c r="Z44" i="5" s="1"/>
  <c r="Z37" i="5"/>
  <c r="I45" i="4"/>
  <c r="Z45" i="3"/>
  <c r="Q45" i="3"/>
  <c r="Z13" i="11"/>
  <c r="Z13" i="10"/>
  <c r="C45" i="6"/>
  <c r="K45" i="6"/>
  <c r="S45" i="6"/>
  <c r="C45" i="5"/>
  <c r="K45" i="5"/>
  <c r="S45" i="5"/>
  <c r="D45" i="2"/>
  <c r="L45" i="2"/>
  <c r="T45" i="2"/>
  <c r="E45" i="2"/>
  <c r="Z26" i="2"/>
  <c r="AA26" i="7"/>
  <c r="AA45" i="7" s="1"/>
  <c r="D45" i="6"/>
  <c r="L45" i="6"/>
  <c r="T45" i="6"/>
  <c r="Z26" i="6"/>
  <c r="D45" i="5"/>
  <c r="L45" i="5"/>
  <c r="T45" i="5"/>
  <c r="Z26" i="5"/>
  <c r="G45" i="4"/>
  <c r="O45" i="4"/>
  <c r="W45" i="4"/>
  <c r="AA26" i="3"/>
  <c r="AA45" i="3" s="1"/>
  <c r="Z44" i="3"/>
  <c r="I45" i="2"/>
  <c r="Z37" i="4"/>
  <c r="Z37" i="3"/>
  <c r="Z37" i="2"/>
  <c r="Z13" i="7"/>
  <c r="Z13" i="6"/>
  <c r="Z13" i="5"/>
  <c r="Z13" i="4"/>
  <c r="Z13" i="3"/>
  <c r="Z13" i="2"/>
  <c r="X45" i="17" l="1"/>
  <c r="Z45" i="17" s="1"/>
  <c r="Z26" i="17"/>
  <c r="X45" i="5"/>
  <c r="Z45" i="5" s="1"/>
  <c r="Z44" i="16"/>
  <c r="H45" i="18"/>
  <c r="AA45" i="20"/>
  <c r="Y45" i="20"/>
  <c r="X45" i="7"/>
  <c r="Z45" i="7" s="1"/>
  <c r="Z44" i="7"/>
  <c r="Z26" i="14"/>
  <c r="X45" i="14"/>
  <c r="Z45" i="14" s="1"/>
  <c r="Z45" i="16"/>
  <c r="Z26" i="8"/>
  <c r="X45" i="8"/>
  <c r="Z45" i="8" s="1"/>
  <c r="Z26" i="20"/>
  <c r="X45" i="20"/>
  <c r="Z45" i="20" s="1"/>
  <c r="Z45" i="19"/>
  <c r="X45" i="12"/>
  <c r="Z45" i="12" s="1"/>
  <c r="Z26" i="12"/>
  <c r="X45" i="6"/>
  <c r="Z45" i="6" s="1"/>
  <c r="X45" i="21"/>
  <c r="Z45" i="21" s="1"/>
  <c r="Z26" i="21"/>
  <c r="Z26" i="13"/>
  <c r="X45" i="13"/>
  <c r="Z45" i="13" s="1"/>
  <c r="Z26" i="9"/>
  <c r="X45" i="9"/>
  <c r="Z45" i="9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<sst xmlns="http://schemas.openxmlformats.org/spreadsheetml/2006/main" count="2730" uniqueCount="100">
  <si>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</si>
  <si>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</si>
  <si>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</si>
  <si>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</si>
  <si>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</si>
  <si>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</si>
  <si>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</si>
  <si>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</si>
  <si>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</si>
  <si>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</si>
  <si>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</si>
  <si>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</si>
  <si>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</si>
  <si>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</si>
  <si>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</si>
  <si>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</si>
  <si>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</si>
  <si>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</si>
  <si>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</si>
  <si>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</si>
  <si>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</si>
  <si>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</si>
  <si>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</si>
  <si>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</si>
  <si>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</si>
  <si>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</si>
  <si>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</si>
  <si>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</si>
  <si>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</si>
  <si>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</si>
  <si>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</si>
  <si>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</si>
  <si>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</si>
  <si>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</si>
  <si>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</si>
  <si>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</si>
  <si>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</si>
  <si>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</si>
  <si>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</si>
  <si>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</si>
  <si>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</si>
  <si>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</si>
  <si>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</si>
  <si>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</si>
  <si>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</si>
  <si>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</si>
  <si>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</si>
  <si>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</si>
  <si>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</si>
  <si>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</si>
  <si>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</si>
  <si>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</si>
  <si>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</si>
  <si>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</si>
  <si>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</si>
  <si>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</si>
  <si>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</si>
  <si>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</si>
  <si>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</si>
  <si>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</si>
  <si>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</si>
  <si>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</si>
  <si>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</si>
  <si>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</si>
  <si>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</si>
  <si>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</si>
  <si>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</si>
  <si>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</si>
  <si>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</si>
  <si>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</si>
  <si>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</si>
  <si>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</si>
  <si>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</si>
  <si>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</si>
  <si>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</si>
  <si>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</si>
  <si>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1st Quarter ended 30 September 2024 (Figures Finalised as at 2024/10/25)</t>
  </si>
  <si>
    <t>Mpumalanga: Mkhondo (MP303) - Table C6 Quarterly Budget Statement - Financial Position ( Energy sources                                     ) for 1st Quarter ended 30 September 2024 (Figures Finalised as at 2024/10/25)</t>
  </si>
  <si>
    <t>Mpumalanga: Pixley Ka Seme (MP) (MP304) - Table C6 Quarterly Budget Statement - Financial Position ( Energy sources                                     ) for 1st Quarter ended 30 September 2024 (Figures Finalised as at 2024/10/25)</t>
  </si>
  <si>
    <t>Mpumalanga: Lekwa (MP305) - Table C6 Quarterly Budget Statement - Financial Position ( Energy sources                                     ) for 1st Quarter ended 30 September 2024 (Figures Finalised as at 2024/10/25)</t>
  </si>
  <si>
    <t>Mpumalanga: Dipaleseng (MP306) - Table C6 Quarterly Budget Statement - Financial Position ( Energy sources                                     ) for 1st Quarter ended 30 September 2024 (Figures Finalised as at 2024/10/25)</t>
  </si>
  <si>
    <t>Mpumalanga: Govan Mbeki (MP307) - Table C6 Quarterly Budget Statement - Financial Position ( Energy sources                                     ) for 1st Quarter ended 30 September 2024 (Figures Finalised as at 2024/10/25)</t>
  </si>
  <si>
    <t>Mpumalanga: Gert Sibande (DC30) - Table C6 Quarterly Budget Statement - Financial Position ( Energy sources                                     ) for 1st Quarter ended 30 September 2024 (Figures Finalised as at 2024/10/25)</t>
  </si>
  <si>
    <t>Mpumalanga: Victor Khanye (MP311) - Table C6 Quarterly Budget Statement - Financial Position ( Energy sources                                     ) for 1st Quarter ended 30 September 2024 (Figures Finalised as at 2024/10/25)</t>
  </si>
  <si>
    <t>Mpumalanga: Emalahleni (MP) (MP312) - Table C6 Quarterly Budget Statement - Financial Position ( Energy sources                                     ) for 1st Quarter ended 30 September 2024 (Figures Finalised as at 2024/10/25)</t>
  </si>
  <si>
    <t>Mpumalanga: Steve Tshwete (MP313) - Table C6 Quarterly Budget Statement - Financial Position ( Energy sources                                     ) for 1st Quarter ended 30 September 2024 (Figures Finalised as at 2024/10/25)</t>
  </si>
  <si>
    <t>Mpumalanga: Emakhazeni (MP314) - Table C6 Quarterly Budget Statement - Financial Position ( Energy sources                                     ) for 1st Quarter ended 30 September 2024 (Figures Finalised as at 2024/10/25)</t>
  </si>
  <si>
    <t>Mpumalanga: Thembisile Hani (MP315) - Table C6 Quarterly Budget Statement - Financial Position ( Energy sources                                     ) for 1st Quarter ended 30 September 2024 (Figures Finalised as at 2024/10/25)</t>
  </si>
  <si>
    <t>Mpumalanga: Dr J.S. Moroka (MP316) - Table C6 Quarterly Budget Statement - Financial Position ( Energy sources                                     ) for 1st Quarter ended 30 September 2024 (Figures Finalised as at 2024/10/25)</t>
  </si>
  <si>
    <t>Mpumalanga: Nkangala (DC31) - Table C6 Quarterly Budget Statement - Financial Position ( Energy sources                                     ) for 1st Quarter ended 30 September 2024 (Figures Finalised as at 2024/10/25)</t>
  </si>
  <si>
    <t>Mpumalanga: Thaba Chweu (MP321) - Table C6 Quarterly Budget Statement - Financial Position ( Energy sources                                     ) for 1st Quarter ended 30 September 2024 (Figures Finalised as at 2024/10/25)</t>
  </si>
  <si>
    <t>Mpumalanga: Nkomazi (MP324) - Table C6 Quarterly Budget Statement - Financial Position ( Energy sources                                     ) for 1st Quarter ended 30 September 2024 (Figures Finalised as at 2024/10/25)</t>
  </si>
  <si>
    <t>Mpumalanga: Bushbuckridge (MP325) - Table C6 Quarterly Budget Statement - Financial Position ( Energy sources                                     ) for 1st Quarter ended 30 September 2024 (Figures Finalised as at 2024/10/25)</t>
  </si>
  <si>
    <t>Mpumalanga: City of Mbombela (MP326) - Table C6 Quarterly Budget Statement - Financial Position ( Energy sources                                     ) for 1st Quarter ended 30 September 2024 (Figures Finalised as at 2024/10/25)</t>
  </si>
  <si>
    <t>Mpumalanga: Ehlanzeni (DC32)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</si>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</sst>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AD25" sqref="AD2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608302466</v>
      </c>
      <c r="D6" s="18"/>
      <c r="E6" s="19">
        <v>-51929785</v>
      </c>
      <c r="F6" s="20">
        <v>-51929785</v>
      </c>
      <c r="G6" s="20">
        <v>857616662</v>
      </c>
      <c r="H6" s="20">
        <v>12376004</v>
      </c>
      <c r="I6" s="20">
        <v>51899437</v>
      </c>
      <c r="J6" s="20">
        <v>921892103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921892103</v>
      </c>
      <c r="X6" s="20">
        <v>286803472</v>
      </c>
      <c r="Y6" s="20">
        <v>635088631</v>
      </c>
      <c r="Z6" s="21">
        <v>221.4368698437514</v>
      </c>
      <c r="AA6" s="22">
        <v>-51929785</v>
      </c>
    </row>
    <row r="7" spans="1:27" ht="13.5" x14ac:dyDescent="0.25">
      <c r="A7" s="23" t="s">
        <v>35</v>
      </c>
      <c r="B7" s="17" t="s">
        <v>32</v>
      </c>
      <c r="C7" s="18">
        <v>2047037159</v>
      </c>
      <c r="D7" s="18"/>
      <c r="E7" s="19">
        <v>1227403081</v>
      </c>
      <c r="F7" s="20">
        <v>1227403081</v>
      </c>
      <c r="G7" s="20">
        <v>3458793090</v>
      </c>
      <c r="H7" s="20">
        <v>101977837</v>
      </c>
      <c r="I7" s="20">
        <v>161834448</v>
      </c>
      <c r="J7" s="20">
        <v>3722605375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3722605375</v>
      </c>
      <c r="X7" s="20">
        <v>942804122</v>
      </c>
      <c r="Y7" s="20">
        <v>2779801253</v>
      </c>
      <c r="Z7" s="21">
        <v>294.84398594939535</v>
      </c>
      <c r="AA7" s="22">
        <v>1227403081</v>
      </c>
    </row>
    <row r="8" spans="1:27" ht="13.5" x14ac:dyDescent="0.25">
      <c r="A8" s="23" t="s">
        <v>36</v>
      </c>
      <c r="B8" s="17" t="s">
        <v>32</v>
      </c>
      <c r="C8" s="18">
        <v>33091175</v>
      </c>
      <c r="D8" s="18"/>
      <c r="E8" s="19">
        <v>26433031</v>
      </c>
      <c r="F8" s="20">
        <v>26433031</v>
      </c>
      <c r="G8" s="20">
        <v>16326910</v>
      </c>
      <c r="H8" s="20">
        <v>24422692</v>
      </c>
      <c r="I8" s="20">
        <v>3049638</v>
      </c>
      <c r="J8" s="20">
        <v>43799240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43799240</v>
      </c>
      <c r="X8" s="20">
        <v>6868418</v>
      </c>
      <c r="Y8" s="20">
        <v>36930822</v>
      </c>
      <c r="Z8" s="21">
        <v>537.69036770912896</v>
      </c>
      <c r="AA8" s="22">
        <v>26433031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-374635079</v>
      </c>
      <c r="D10" s="18"/>
      <c r="E10" s="19">
        <v>-65931722</v>
      </c>
      <c r="F10" s="20">
        <v>-65931722</v>
      </c>
      <c r="G10" s="20">
        <v>-574184634</v>
      </c>
      <c r="H10" s="20">
        <v>-7535797</v>
      </c>
      <c r="I10" s="20">
        <v>-9995940</v>
      </c>
      <c r="J10" s="20">
        <v>-591716371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-591716371</v>
      </c>
      <c r="X10" s="20">
        <v>-30686468</v>
      </c>
      <c r="Y10" s="20">
        <v>-561029903</v>
      </c>
      <c r="Z10" s="21">
        <v>1828.2648332157355</v>
      </c>
      <c r="AA10" s="22">
        <v>-65931722</v>
      </c>
    </row>
    <row r="11" spans="1:27" ht="13.5" x14ac:dyDescent="0.25">
      <c r="A11" s="23" t="s">
        <v>39</v>
      </c>
      <c r="B11" s="17" t="s">
        <v>32</v>
      </c>
      <c r="C11" s="18">
        <v>1841767654</v>
      </c>
      <c r="D11" s="18"/>
      <c r="E11" s="19">
        <v>200114352</v>
      </c>
      <c r="F11" s="20">
        <v>200114352</v>
      </c>
      <c r="G11" s="24">
        <v>2408997653</v>
      </c>
      <c r="H11" s="24">
        <v>60492241</v>
      </c>
      <c r="I11" s="24">
        <v>24645887</v>
      </c>
      <c r="J11" s="20">
        <v>2494135781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2494135781</v>
      </c>
      <c r="X11" s="20">
        <v>193626443</v>
      </c>
      <c r="Y11" s="24">
        <v>2300509338</v>
      </c>
      <c r="Z11" s="25">
        <v>1188.1173368453606</v>
      </c>
      <c r="AA11" s="26">
        <v>200114352</v>
      </c>
    </row>
    <row r="12" spans="1:27" ht="13.5" x14ac:dyDescent="0.25">
      <c r="A12" s="23" t="s">
        <v>40</v>
      </c>
      <c r="B12" s="17" t="s">
        <v>32</v>
      </c>
      <c r="C12" s="18">
        <v>-28837057</v>
      </c>
      <c r="D12" s="18"/>
      <c r="E12" s="19">
        <v>-461859</v>
      </c>
      <c r="F12" s="20">
        <v>-461859</v>
      </c>
      <c r="G12" s="20">
        <v>-35279476</v>
      </c>
      <c r="H12" s="20"/>
      <c r="I12" s="20">
        <v>1263</v>
      </c>
      <c r="J12" s="20">
        <v>-35278213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-35278213</v>
      </c>
      <c r="X12" s="20">
        <v>-461859</v>
      </c>
      <c r="Y12" s="20">
        <v>-34816354</v>
      </c>
      <c r="Z12" s="21">
        <v>7538.3080117525042</v>
      </c>
      <c r="AA12" s="22">
        <v>-461859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4126726318</v>
      </c>
      <c r="D13" s="29">
        <f>SUM(D6:D12)</f>
        <v>0</v>
      </c>
      <c r="E13" s="30">
        <f t="shared" si="0"/>
        <v>1335627098</v>
      </c>
      <c r="F13" s="31">
        <f t="shared" si="0"/>
        <v>1335627098</v>
      </c>
      <c r="G13" s="31">
        <f t="shared" si="0"/>
        <v>6132270205</v>
      </c>
      <c r="H13" s="31">
        <f t="shared" si="0"/>
        <v>191732977</v>
      </c>
      <c r="I13" s="31">
        <f t="shared" si="0"/>
        <v>231434733</v>
      </c>
      <c r="J13" s="31">
        <f t="shared" si="0"/>
        <v>6555437915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6555437915</v>
      </c>
      <c r="X13" s="31">
        <f t="shared" si="0"/>
        <v>1398954128</v>
      </c>
      <c r="Y13" s="31">
        <f t="shared" si="0"/>
        <v>5156483787</v>
      </c>
      <c r="Z13" s="32">
        <f>+IF(X13&lt;&gt;0,+(Y13/X13)*100,0)</f>
        <v>368.59563039224969</v>
      </c>
      <c r="AA13" s="33">
        <f>SUM(AA6:AA12)</f>
        <v>1335627098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34006309</v>
      </c>
      <c r="D15" s="18"/>
      <c r="E15" s="19"/>
      <c r="F15" s="20"/>
      <c r="G15" s="20">
        <v>3596942</v>
      </c>
      <c r="H15" s="20">
        <v>2201274</v>
      </c>
      <c r="I15" s="20"/>
      <c r="J15" s="20">
        <v>5798216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5798216</v>
      </c>
      <c r="X15" s="20"/>
      <c r="Y15" s="20">
        <v>5798216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3315017602</v>
      </c>
      <c r="D17" s="18"/>
      <c r="E17" s="19">
        <v>2717972780</v>
      </c>
      <c r="F17" s="20">
        <v>2717972780</v>
      </c>
      <c r="G17" s="24">
        <v>3101948670</v>
      </c>
      <c r="H17" s="24">
        <v>500307946</v>
      </c>
      <c r="I17" s="24">
        <v>-17936210</v>
      </c>
      <c r="J17" s="20">
        <v>3584320406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3584320406</v>
      </c>
      <c r="X17" s="20">
        <v>1858117355</v>
      </c>
      <c r="Y17" s="24">
        <v>1726203051</v>
      </c>
      <c r="Z17" s="25">
        <v>92.900647332902182</v>
      </c>
      <c r="AA17" s="26">
        <v>2717972780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48496</v>
      </c>
      <c r="D21" s="18"/>
      <c r="E21" s="19">
        <v>13742</v>
      </c>
      <c r="F21" s="20">
        <v>13742</v>
      </c>
      <c r="G21" s="20">
        <v>47959</v>
      </c>
      <c r="H21" s="20">
        <v>-1258</v>
      </c>
      <c r="I21" s="20">
        <v>-898</v>
      </c>
      <c r="J21" s="20">
        <v>45803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45803</v>
      </c>
      <c r="X21" s="20">
        <v>3438</v>
      </c>
      <c r="Y21" s="20">
        <v>42365</v>
      </c>
      <c r="Z21" s="21">
        <v>1232.2571262361839</v>
      </c>
      <c r="AA21" s="22">
        <v>13742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>
        <v>31805035</v>
      </c>
      <c r="F23" s="20">
        <v>31805035</v>
      </c>
      <c r="G23" s="20">
        <v>28517810</v>
      </c>
      <c r="H23" s="20"/>
      <c r="I23" s="20"/>
      <c r="J23" s="20">
        <v>28517810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28517810</v>
      </c>
      <c r="X23" s="20">
        <v>31805035</v>
      </c>
      <c r="Y23" s="20">
        <v>-3287225</v>
      </c>
      <c r="Z23" s="21">
        <v>-10.335549072654691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ht="13.5" x14ac:dyDescent="0.25">
      <c r="A25" s="27" t="s">
        <v>52</v>
      </c>
      <c r="B25" s="34" t="s">
        <v>32</v>
      </c>
      <c r="C25" s="29">
        <f>SUM(C15:C24)</f>
        <v>3388696771</v>
      </c>
      <c r="D25" s="29">
        <f t="shared" ref="D25:Y25" si="1">SUM(D15:D24)</f>
        <v>0</v>
      </c>
      <c r="E25" s="35">
        <f t="shared" si="1"/>
        <v>2797351779</v>
      </c>
      <c r="F25" s="36">
        <f t="shared" si="1"/>
        <v>2797351779</v>
      </c>
      <c r="G25" s="36">
        <f t="shared" si="1"/>
        <v>3173426028</v>
      </c>
      <c r="H25" s="36">
        <f t="shared" si="1"/>
        <v>502518413</v>
      </c>
      <c r="I25" s="36">
        <f t="shared" si="1"/>
        <v>-17937108</v>
      </c>
      <c r="J25" s="36">
        <f t="shared" si="1"/>
        <v>3658007333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3658007333</v>
      </c>
      <c r="X25" s="36">
        <f t="shared" si="1"/>
        <v>1937486050</v>
      </c>
      <c r="Y25" s="36">
        <f t="shared" si="1"/>
        <v>1720521283</v>
      </c>
      <c r="Z25" s="37">
        <f>+IF(X25&lt;&gt;0,+(Y25/X25)*100,0)</f>
        <v>88.801737849931868</v>
      </c>
      <c r="AA25" s="38">
        <f>SUM(AA15:AA24)</f>
        <v>2797351779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7515423089</v>
      </c>
      <c r="D26" s="29">
        <f>+D13+D25</f>
        <v>0</v>
      </c>
      <c r="E26" s="30">
        <f t="shared" si="2"/>
        <v>4132978877</v>
      </c>
      <c r="F26" s="31">
        <f t="shared" si="2"/>
        <v>4132978877</v>
      </c>
      <c r="G26" s="31">
        <f t="shared" si="2"/>
        <v>9305696233</v>
      </c>
      <c r="H26" s="31">
        <f t="shared" si="2"/>
        <v>694251390</v>
      </c>
      <c r="I26" s="31">
        <f t="shared" si="2"/>
        <v>213497625</v>
      </c>
      <c r="J26" s="31">
        <f t="shared" si="2"/>
        <v>10213445248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10213445248</v>
      </c>
      <c r="X26" s="31">
        <f t="shared" si="2"/>
        <v>3336440178</v>
      </c>
      <c r="Y26" s="31">
        <f t="shared" si="2"/>
        <v>6877005070</v>
      </c>
      <c r="Z26" s="32">
        <f>+IF(X26&lt;&gt;0,+(Y26/X26)*100,0)</f>
        <v>206.11803908087336</v>
      </c>
      <c r="AA26" s="33">
        <f>+AA13+AA25</f>
        <v>4132978877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25248268</v>
      </c>
      <c r="D31" s="18"/>
      <c r="E31" s="19">
        <v>237321326</v>
      </c>
      <c r="F31" s="20">
        <v>237321326</v>
      </c>
      <c r="G31" s="20">
        <v>21013712</v>
      </c>
      <c r="H31" s="20">
        <v>749375</v>
      </c>
      <c r="I31" s="20">
        <v>-67796</v>
      </c>
      <c r="J31" s="20">
        <v>21695291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21695291</v>
      </c>
      <c r="X31" s="20">
        <v>228118715</v>
      </c>
      <c r="Y31" s="20">
        <v>-206423424</v>
      </c>
      <c r="Z31" s="21">
        <v>-90.489473430533749</v>
      </c>
      <c r="AA31" s="22">
        <v>237321326</v>
      </c>
    </row>
    <row r="32" spans="1:27" ht="13.5" x14ac:dyDescent="0.25">
      <c r="A32" s="23" t="s">
        <v>59</v>
      </c>
      <c r="B32" s="17" t="s">
        <v>32</v>
      </c>
      <c r="C32" s="18">
        <v>6278267374</v>
      </c>
      <c r="D32" s="18"/>
      <c r="E32" s="19">
        <v>978777021</v>
      </c>
      <c r="F32" s="20">
        <v>978777021</v>
      </c>
      <c r="G32" s="20">
        <v>9723590387</v>
      </c>
      <c r="H32" s="20">
        <v>660928119</v>
      </c>
      <c r="I32" s="20">
        <v>204134346</v>
      </c>
      <c r="J32" s="20">
        <v>10588652852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10588652852</v>
      </c>
      <c r="X32" s="20">
        <v>777287236</v>
      </c>
      <c r="Y32" s="20">
        <v>9811365616</v>
      </c>
      <c r="Z32" s="21">
        <v>1262.2573948969361</v>
      </c>
      <c r="AA32" s="22">
        <v>978777021</v>
      </c>
    </row>
    <row r="33" spans="1:27" ht="13.5" x14ac:dyDescent="0.25">
      <c r="A33" s="23" t="s">
        <v>60</v>
      </c>
      <c r="B33" s="17" t="s">
        <v>32</v>
      </c>
      <c r="C33" s="18">
        <v>497560903</v>
      </c>
      <c r="D33" s="18"/>
      <c r="E33" s="19">
        <v>10705746</v>
      </c>
      <c r="F33" s="20">
        <v>10705746</v>
      </c>
      <c r="G33" s="20">
        <v>629014520</v>
      </c>
      <c r="H33" s="20">
        <v>63017575</v>
      </c>
      <c r="I33" s="20">
        <v>-13772822</v>
      </c>
      <c r="J33" s="20">
        <v>678259273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678259273</v>
      </c>
      <c r="X33" s="20">
        <v>12676734</v>
      </c>
      <c r="Y33" s="20">
        <v>665582539</v>
      </c>
      <c r="Z33" s="21">
        <v>5250.4260087811263</v>
      </c>
      <c r="AA33" s="22">
        <v>10705746</v>
      </c>
    </row>
    <row r="34" spans="1:27" ht="13.5" x14ac:dyDescent="0.25">
      <c r="A34" s="23" t="s">
        <v>61</v>
      </c>
      <c r="B34" s="17" t="s">
        <v>32</v>
      </c>
      <c r="C34" s="18">
        <v>100370359</v>
      </c>
      <c r="D34" s="18"/>
      <c r="E34" s="19">
        <v>1876000</v>
      </c>
      <c r="F34" s="20">
        <v>1876000</v>
      </c>
      <c r="G34" s="20">
        <v>100370359</v>
      </c>
      <c r="H34" s="20">
        <v>1769104</v>
      </c>
      <c r="I34" s="20">
        <v>-88686</v>
      </c>
      <c r="J34" s="20">
        <v>102050777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102050777</v>
      </c>
      <c r="X34" s="20">
        <v>1876000</v>
      </c>
      <c r="Y34" s="20">
        <v>100174777</v>
      </c>
      <c r="Z34" s="21">
        <v>5339.8068763326228</v>
      </c>
      <c r="AA34" s="22">
        <v>1876000</v>
      </c>
    </row>
    <row r="35" spans="1:27" ht="13.5" x14ac:dyDescent="0.25">
      <c r="A35" s="23" t="s">
        <v>39</v>
      </c>
      <c r="B35" s="17" t="s">
        <v>32</v>
      </c>
      <c r="C35" s="18">
        <v>1236433796</v>
      </c>
      <c r="D35" s="18"/>
      <c r="E35" s="19">
        <v>516574887</v>
      </c>
      <c r="F35" s="20">
        <v>516574887</v>
      </c>
      <c r="G35" s="20">
        <v>1498560043</v>
      </c>
      <c r="H35" s="20">
        <v>-30555122</v>
      </c>
      <c r="I35" s="20">
        <v>36955219</v>
      </c>
      <c r="J35" s="20">
        <v>1504960140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1504960140</v>
      </c>
      <c r="X35" s="20">
        <v>182922973</v>
      </c>
      <c r="Y35" s="20">
        <v>1322037167</v>
      </c>
      <c r="Z35" s="21">
        <v>722.72888709282017</v>
      </c>
      <c r="AA35" s="22">
        <v>516574887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8137796558</v>
      </c>
      <c r="D37" s="29">
        <f t="shared" ref="D37:Y37" si="3">SUM(D29:D36)</f>
        <v>0</v>
      </c>
      <c r="E37" s="30">
        <f t="shared" si="3"/>
        <v>1745254980</v>
      </c>
      <c r="F37" s="31">
        <f t="shared" si="3"/>
        <v>1745254980</v>
      </c>
      <c r="G37" s="31">
        <f t="shared" si="3"/>
        <v>11972464879</v>
      </c>
      <c r="H37" s="31">
        <f t="shared" si="3"/>
        <v>695909051</v>
      </c>
      <c r="I37" s="31">
        <f t="shared" si="3"/>
        <v>227160261</v>
      </c>
      <c r="J37" s="31">
        <f t="shared" si="3"/>
        <v>12895534191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12895534191</v>
      </c>
      <c r="X37" s="31">
        <f t="shared" si="3"/>
        <v>1202881658</v>
      </c>
      <c r="Y37" s="31">
        <f t="shared" si="3"/>
        <v>11692652533</v>
      </c>
      <c r="Z37" s="32">
        <f>+IF(X37&lt;&gt;0,+(Y37/X37)*100,0)</f>
        <v>972.05343977403959</v>
      </c>
      <c r="AA37" s="33">
        <f>SUM(AA29:AA36)</f>
        <v>1745254980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14766</v>
      </c>
      <c r="Y40" s="20">
        <v>-14766</v>
      </c>
      <c r="Z40" s="21">
        <v>-100</v>
      </c>
      <c r="AA40" s="22">
        <v>48594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112871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16263</v>
      </c>
      <c r="Y42" s="20">
        <v>-16263</v>
      </c>
      <c r="Z42" s="21">
        <v>-100</v>
      </c>
      <c r="AA42" s="22">
        <v>112871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161465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31029</v>
      </c>
      <c r="Y43" s="36">
        <f t="shared" si="4"/>
        <v>-31029</v>
      </c>
      <c r="Z43" s="37">
        <f>+IF(X43&lt;&gt;0,+(Y43/X43)*100,0)</f>
        <v>-100</v>
      </c>
      <c r="AA43" s="38">
        <f>SUM(AA39:AA42)</f>
        <v>161465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8137796558</v>
      </c>
      <c r="D44" s="29">
        <f>+D37+D43</f>
        <v>0</v>
      </c>
      <c r="E44" s="30">
        <f t="shared" si="5"/>
        <v>1745416445</v>
      </c>
      <c r="F44" s="31">
        <f t="shared" si="5"/>
        <v>1745416445</v>
      </c>
      <c r="G44" s="31">
        <f t="shared" si="5"/>
        <v>11972464879</v>
      </c>
      <c r="H44" s="31">
        <f t="shared" si="5"/>
        <v>695909051</v>
      </c>
      <c r="I44" s="31">
        <f t="shared" si="5"/>
        <v>227160261</v>
      </c>
      <c r="J44" s="31">
        <f t="shared" si="5"/>
        <v>12895534191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12895534191</v>
      </c>
      <c r="X44" s="31">
        <f t="shared" si="5"/>
        <v>1202912687</v>
      </c>
      <c r="Y44" s="31">
        <f t="shared" si="5"/>
        <v>11692621504</v>
      </c>
      <c r="Z44" s="32">
        <f>+IF(X44&lt;&gt;0,+(Y44/X44)*100,0)</f>
        <v>972.02578627387948</v>
      </c>
      <c r="AA44" s="33">
        <f>+AA37+AA43</f>
        <v>1745416445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-622373469</v>
      </c>
      <c r="D45" s="42">
        <f t="shared" si="6"/>
        <v>0</v>
      </c>
      <c r="E45" s="43">
        <f t="shared" si="6"/>
        <v>2387562432</v>
      </c>
      <c r="F45" s="44">
        <f t="shared" si="6"/>
        <v>2387562432</v>
      </c>
      <c r="G45" s="44">
        <f t="shared" si="6"/>
        <v>-2666768646</v>
      </c>
      <c r="H45" s="44">
        <f t="shared" si="6"/>
        <v>-1657661</v>
      </c>
      <c r="I45" s="44">
        <f t="shared" si="6"/>
        <v>-13662636</v>
      </c>
      <c r="J45" s="44">
        <f t="shared" si="6"/>
        <v>-2682088943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-2682088943</v>
      </c>
      <c r="X45" s="44">
        <f t="shared" si="6"/>
        <v>2133527491</v>
      </c>
      <c r="Y45" s="44">
        <f t="shared" si="6"/>
        <v>-4815616434</v>
      </c>
      <c r="Z45" s="45">
        <f>+IF(X45&lt;&gt;0,+(Y45/X45)*100,0)</f>
        <v>-225.71147802472819</v>
      </c>
      <c r="AA45" s="46">
        <f>+AA26-AA44</f>
        <v>2387562432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963712711</v>
      </c>
      <c r="D47" s="18"/>
      <c r="E47" s="19">
        <v>1915623291</v>
      </c>
      <c r="F47" s="20">
        <v>1915623291</v>
      </c>
      <c r="G47" s="20">
        <v>-2880455369</v>
      </c>
      <c r="H47" s="20">
        <v>312816244</v>
      </c>
      <c r="I47" s="20">
        <v>-6215938</v>
      </c>
      <c r="J47" s="20">
        <v>-2573855063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-2573855063</v>
      </c>
      <c r="X47" s="20">
        <v>2291107265</v>
      </c>
      <c r="Y47" s="20">
        <v>-4864962328</v>
      </c>
      <c r="Z47" s="47">
        <v>-212.34109822439936</v>
      </c>
      <c r="AA47" s="22">
        <v>1915623291</v>
      </c>
    </row>
    <row r="48" spans="1:27" ht="13.5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43187</v>
      </c>
      <c r="X48" s="20"/>
      <c r="Y48" s="20">
        <v>43187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963739302</v>
      </c>
      <c r="D50" s="50">
        <f t="shared" ref="D50:Y50" si="7">SUM(D47:D49)</f>
        <v>0</v>
      </c>
      <c r="E50" s="51">
        <f t="shared" si="7"/>
        <v>1915623291</v>
      </c>
      <c r="F50" s="52">
        <f t="shared" si="7"/>
        <v>1915623291</v>
      </c>
      <c r="G50" s="52">
        <f t="shared" si="7"/>
        <v>-2880417082</v>
      </c>
      <c r="H50" s="52">
        <f t="shared" si="7"/>
        <v>312821144</v>
      </c>
      <c r="I50" s="52">
        <f t="shared" si="7"/>
        <v>-6215938</v>
      </c>
      <c r="J50" s="52">
        <f t="shared" si="7"/>
        <v>-2573811876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-2573811876</v>
      </c>
      <c r="X50" s="52">
        <f t="shared" si="7"/>
        <v>2291107265</v>
      </c>
      <c r="Y50" s="52">
        <f t="shared" si="7"/>
        <v>-4864919141</v>
      </c>
      <c r="Z50" s="53">
        <f>+IF(X50&lt;&gt;0,+(Y50/X50)*100,0)</f>
        <v>-212.33921324063365</v>
      </c>
      <c r="AA50" s="54">
        <f>SUM(AA47:AA49)</f>
        <v>1915623291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J19" sqref="AJ1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286923128</v>
      </c>
      <c r="D6" s="18"/>
      <c r="E6" s="19">
        <v>-178134914</v>
      </c>
      <c r="F6" s="20">
        <v>-178134914</v>
      </c>
      <c r="G6" s="20">
        <v>328370085</v>
      </c>
      <c r="H6" s="20">
        <v>50834575</v>
      </c>
      <c r="I6" s="20">
        <v>-8684945</v>
      </c>
      <c r="J6" s="20">
        <v>370519715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370519715</v>
      </c>
      <c r="X6" s="20">
        <v>-41103911</v>
      </c>
      <c r="Y6" s="20">
        <v>411623626</v>
      </c>
      <c r="Z6" s="21">
        <v>-1001.4220447295148</v>
      </c>
      <c r="AA6" s="22">
        <v>-178134914</v>
      </c>
    </row>
    <row r="7" spans="1:27" ht="13.5" x14ac:dyDescent="0.25">
      <c r="A7" s="23" t="s">
        <v>35</v>
      </c>
      <c r="B7" s="17" t="s">
        <v>32</v>
      </c>
      <c r="C7" s="18">
        <v>184317566</v>
      </c>
      <c r="D7" s="18"/>
      <c r="E7" s="19">
        <v>77490644</v>
      </c>
      <c r="F7" s="20">
        <v>77490644</v>
      </c>
      <c r="G7" s="20">
        <v>184837248</v>
      </c>
      <c r="H7" s="20">
        <v>-13605028</v>
      </c>
      <c r="I7" s="20">
        <v>1486338</v>
      </c>
      <c r="J7" s="20">
        <v>172718558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172718558</v>
      </c>
      <c r="X7" s="20">
        <v>68618110</v>
      </c>
      <c r="Y7" s="20">
        <v>104100448</v>
      </c>
      <c r="Z7" s="21">
        <v>151.70987367620589</v>
      </c>
      <c r="AA7" s="22">
        <v>77490644</v>
      </c>
    </row>
    <row r="8" spans="1:27" ht="13.5" x14ac:dyDescent="0.25">
      <c r="A8" s="23" t="s">
        <v>36</v>
      </c>
      <c r="B8" s="17" t="s">
        <v>32</v>
      </c>
      <c r="C8" s="18">
        <v>16498766</v>
      </c>
      <c r="D8" s="18"/>
      <c r="E8" s="19">
        <v>20762401</v>
      </c>
      <c r="F8" s="20">
        <v>20762401</v>
      </c>
      <c r="G8" s="20">
        <v>18278545</v>
      </c>
      <c r="H8" s="20">
        <v>-1</v>
      </c>
      <c r="I8" s="20">
        <v>1734354</v>
      </c>
      <c r="J8" s="20">
        <v>20012898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20012898</v>
      </c>
      <c r="X8" s="20">
        <v>5450762</v>
      </c>
      <c r="Y8" s="20">
        <v>14562136</v>
      </c>
      <c r="Z8" s="21">
        <v>267.1578028906784</v>
      </c>
      <c r="AA8" s="22">
        <v>20762401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4704074</v>
      </c>
      <c r="D10" s="18"/>
      <c r="E10" s="19">
        <v>5572156</v>
      </c>
      <c r="F10" s="20">
        <v>5572156</v>
      </c>
      <c r="G10" s="20">
        <v>4704073</v>
      </c>
      <c r="H10" s="20">
        <v>-13853</v>
      </c>
      <c r="I10" s="20">
        <v>-395164</v>
      </c>
      <c r="J10" s="20">
        <v>4295056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4295056</v>
      </c>
      <c r="X10" s="20">
        <v>5572156</v>
      </c>
      <c r="Y10" s="20">
        <v>-1277100</v>
      </c>
      <c r="Z10" s="21">
        <v>-22.91931525248037</v>
      </c>
      <c r="AA10" s="22">
        <v>5572156</v>
      </c>
    </row>
    <row r="11" spans="1:27" ht="13.5" x14ac:dyDescent="0.25">
      <c r="A11" s="23" t="s">
        <v>39</v>
      </c>
      <c r="B11" s="17" t="s">
        <v>32</v>
      </c>
      <c r="C11" s="18">
        <v>-64813088</v>
      </c>
      <c r="D11" s="18"/>
      <c r="E11" s="19">
        <v>95429890</v>
      </c>
      <c r="F11" s="20">
        <v>95429890</v>
      </c>
      <c r="G11" s="24">
        <v>-68661911</v>
      </c>
      <c r="H11" s="24">
        <v>-8887512</v>
      </c>
      <c r="I11" s="24">
        <v>-10848021</v>
      </c>
      <c r="J11" s="20">
        <v>-88397444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-88397444</v>
      </c>
      <c r="X11" s="20">
        <v>95429890</v>
      </c>
      <c r="Y11" s="24">
        <v>-183827334</v>
      </c>
      <c r="Z11" s="25">
        <v>-192.63077218259394</v>
      </c>
      <c r="AA11" s="26">
        <v>95429890</v>
      </c>
    </row>
    <row r="12" spans="1:27" ht="13.5" x14ac:dyDescent="0.25">
      <c r="A12" s="23" t="s">
        <v>40</v>
      </c>
      <c r="B12" s="17" t="s">
        <v>32</v>
      </c>
      <c r="C12" s="18">
        <v>-165721</v>
      </c>
      <c r="D12" s="18"/>
      <c r="E12" s="19"/>
      <c r="F12" s="20"/>
      <c r="G12" s="20">
        <v>-165721</v>
      </c>
      <c r="H12" s="20"/>
      <c r="I12" s="20"/>
      <c r="J12" s="20">
        <v>-165721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-165721</v>
      </c>
      <c r="X12" s="20"/>
      <c r="Y12" s="20">
        <v>-165721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427464725</v>
      </c>
      <c r="D13" s="29">
        <f>SUM(D6:D12)</f>
        <v>0</v>
      </c>
      <c r="E13" s="30">
        <f t="shared" si="0"/>
        <v>21120177</v>
      </c>
      <c r="F13" s="31">
        <f t="shared" si="0"/>
        <v>21120177</v>
      </c>
      <c r="G13" s="31">
        <f t="shared" si="0"/>
        <v>467362319</v>
      </c>
      <c r="H13" s="31">
        <f t="shared" si="0"/>
        <v>28328181</v>
      </c>
      <c r="I13" s="31">
        <f t="shared" si="0"/>
        <v>-16707438</v>
      </c>
      <c r="J13" s="31">
        <f t="shared" si="0"/>
        <v>478983062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478983062</v>
      </c>
      <c r="X13" s="31">
        <f t="shared" si="0"/>
        <v>133967007</v>
      </c>
      <c r="Y13" s="31">
        <f t="shared" si="0"/>
        <v>345016055</v>
      </c>
      <c r="Z13" s="32">
        <f>+IF(X13&lt;&gt;0,+(Y13/X13)*100,0)</f>
        <v>257.53807801349183</v>
      </c>
      <c r="AA13" s="33">
        <f>SUM(AA6:AA12)</f>
        <v>21120177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ht="13.5" x14ac:dyDescent="0.25">
      <c r="A17" s="23" t="s">
        <v>45</v>
      </c>
      <c r="B17" s="17" t="s">
        <v>32</v>
      </c>
      <c r="C17" s="18">
        <v>1013059031</v>
      </c>
      <c r="D17" s="18"/>
      <c r="E17" s="19">
        <v>13252500</v>
      </c>
      <c r="F17" s="20">
        <v>13252500</v>
      </c>
      <c r="G17" s="24">
        <v>1014117701</v>
      </c>
      <c r="H17" s="24">
        <v>-44728491</v>
      </c>
      <c r="I17" s="24">
        <v>-1606152</v>
      </c>
      <c r="J17" s="20">
        <v>967783058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967783058</v>
      </c>
      <c r="X17" s="20">
        <v>3313125</v>
      </c>
      <c r="Y17" s="24">
        <v>964469933</v>
      </c>
      <c r="Z17" s="25">
        <v>29110.580886625168</v>
      </c>
      <c r="AA17" s="26">
        <v>13252500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ht="13.5" x14ac:dyDescent="0.25">
      <c r="A25" s="27" t="s">
        <v>52</v>
      </c>
      <c r="B25" s="34" t="s">
        <v>32</v>
      </c>
      <c r="C25" s="29">
        <f>SUM(C15:C24)</f>
        <v>1054157635</v>
      </c>
      <c r="D25" s="29">
        <f t="shared" ref="D25:Y25" si="1">SUM(D15:D24)</f>
        <v>0</v>
      </c>
      <c r="E25" s="35">
        <f t="shared" si="1"/>
        <v>60812722</v>
      </c>
      <c r="F25" s="36">
        <f t="shared" si="1"/>
        <v>60812722</v>
      </c>
      <c r="G25" s="36">
        <f t="shared" si="1"/>
        <v>1055216305</v>
      </c>
      <c r="H25" s="36">
        <f t="shared" si="1"/>
        <v>-44718040</v>
      </c>
      <c r="I25" s="36">
        <f t="shared" si="1"/>
        <v>-1606152</v>
      </c>
      <c r="J25" s="36">
        <f t="shared" si="1"/>
        <v>1008892113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1008892113</v>
      </c>
      <c r="X25" s="36">
        <f t="shared" si="1"/>
        <v>50873347</v>
      </c>
      <c r="Y25" s="36">
        <f t="shared" si="1"/>
        <v>958018766</v>
      </c>
      <c r="Z25" s="37">
        <f>+IF(X25&lt;&gt;0,+(Y25/X25)*100,0)</f>
        <v>1883.1447555436052</v>
      </c>
      <c r="AA25" s="38">
        <f>SUM(AA15:AA24)</f>
        <v>60812722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1481622360</v>
      </c>
      <c r="D26" s="29">
        <f>+D13+D25</f>
        <v>0</v>
      </c>
      <c r="E26" s="30">
        <f t="shared" si="2"/>
        <v>81932899</v>
      </c>
      <c r="F26" s="31">
        <f t="shared" si="2"/>
        <v>81932899</v>
      </c>
      <c r="G26" s="31">
        <f t="shared" si="2"/>
        <v>1522578624</v>
      </c>
      <c r="H26" s="31">
        <f t="shared" si="2"/>
        <v>-16389859</v>
      </c>
      <c r="I26" s="31">
        <f t="shared" si="2"/>
        <v>-18313590</v>
      </c>
      <c r="J26" s="31">
        <f t="shared" si="2"/>
        <v>1487875175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1487875175</v>
      </c>
      <c r="X26" s="31">
        <f t="shared" si="2"/>
        <v>184840354</v>
      </c>
      <c r="Y26" s="31">
        <f t="shared" si="2"/>
        <v>1303034821</v>
      </c>
      <c r="Z26" s="32">
        <f>+IF(X26&lt;&gt;0,+(Y26/X26)*100,0)</f>
        <v>704.95148532338339</v>
      </c>
      <c r="AA26" s="33">
        <f>+AA13+AA25</f>
        <v>81932899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166873217</v>
      </c>
      <c r="D32" s="18"/>
      <c r="E32" s="19">
        <v>151847643</v>
      </c>
      <c r="F32" s="20">
        <v>151847643</v>
      </c>
      <c r="G32" s="20">
        <v>138421833</v>
      </c>
      <c r="H32" s="20">
        <v>-18480938</v>
      </c>
      <c r="I32" s="20">
        <v>1871001</v>
      </c>
      <c r="J32" s="20">
        <v>121811896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121811896</v>
      </c>
      <c r="X32" s="20">
        <v>151780136</v>
      </c>
      <c r="Y32" s="20">
        <v>-29968240</v>
      </c>
      <c r="Z32" s="21">
        <v>-19.744507278607262</v>
      </c>
      <c r="AA32" s="22">
        <v>151847643</v>
      </c>
    </row>
    <row r="33" spans="1:27" ht="13.5" x14ac:dyDescent="0.25">
      <c r="A33" s="23" t="s">
        <v>60</v>
      </c>
      <c r="B33" s="17" t="s">
        <v>32</v>
      </c>
      <c r="C33" s="18">
        <v>518417673</v>
      </c>
      <c r="D33" s="18"/>
      <c r="E33" s="19">
        <v>4536000</v>
      </c>
      <c r="F33" s="20">
        <v>4536000</v>
      </c>
      <c r="G33" s="20">
        <v>589812218</v>
      </c>
      <c r="H33" s="20">
        <v>64004499</v>
      </c>
      <c r="I33" s="20"/>
      <c r="J33" s="20">
        <v>653816717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653816717</v>
      </c>
      <c r="X33" s="20">
        <v>4536000</v>
      </c>
      <c r="Y33" s="20">
        <v>649280717</v>
      </c>
      <c r="Z33" s="21">
        <v>14313.948787477955</v>
      </c>
      <c r="AA33" s="22">
        <v>4536000</v>
      </c>
    </row>
    <row r="34" spans="1:27" ht="13.5" x14ac:dyDescent="0.25">
      <c r="A34" s="23" t="s">
        <v>61</v>
      </c>
      <c r="B34" s="17" t="s">
        <v>32</v>
      </c>
      <c r="C34" s="18">
        <v>100529550</v>
      </c>
      <c r="D34" s="18"/>
      <c r="E34" s="19">
        <v>1876000</v>
      </c>
      <c r="F34" s="20">
        <v>1876000</v>
      </c>
      <c r="G34" s="20">
        <v>100529550</v>
      </c>
      <c r="H34" s="20">
        <v>1769104</v>
      </c>
      <c r="I34" s="20"/>
      <c r="J34" s="20">
        <v>102298654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102298654</v>
      </c>
      <c r="X34" s="20">
        <v>1876000</v>
      </c>
      <c r="Y34" s="20">
        <v>100422654</v>
      </c>
      <c r="Z34" s="21">
        <v>5353.0199360341148</v>
      </c>
      <c r="AA34" s="22">
        <v>1876000</v>
      </c>
    </row>
    <row r="35" spans="1:27" ht="13.5" x14ac:dyDescent="0.25">
      <c r="A35" s="23" t="s">
        <v>39</v>
      </c>
      <c r="B35" s="17" t="s">
        <v>32</v>
      </c>
      <c r="C35" s="18">
        <v>6604757</v>
      </c>
      <c r="D35" s="18"/>
      <c r="E35" s="19">
        <v>5424665</v>
      </c>
      <c r="F35" s="20">
        <v>5424665</v>
      </c>
      <c r="G35" s="20">
        <v>6675669</v>
      </c>
      <c r="H35" s="20">
        <v>331905</v>
      </c>
      <c r="I35" s="20">
        <v>-531114</v>
      </c>
      <c r="J35" s="20">
        <v>6476460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6476460</v>
      </c>
      <c r="X35" s="20">
        <v>1356165</v>
      </c>
      <c r="Y35" s="20">
        <v>5120295</v>
      </c>
      <c r="Z35" s="21">
        <v>377.55693444381768</v>
      </c>
      <c r="AA35" s="22">
        <v>5424665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792913237</v>
      </c>
      <c r="D37" s="29">
        <f t="shared" ref="D37:Y37" si="3">SUM(D29:D36)</f>
        <v>0</v>
      </c>
      <c r="E37" s="30">
        <f t="shared" si="3"/>
        <v>163684308</v>
      </c>
      <c r="F37" s="31">
        <f t="shared" si="3"/>
        <v>163684308</v>
      </c>
      <c r="G37" s="31">
        <f t="shared" si="3"/>
        <v>835927310</v>
      </c>
      <c r="H37" s="31">
        <f t="shared" si="3"/>
        <v>47624570</v>
      </c>
      <c r="I37" s="31">
        <f t="shared" si="3"/>
        <v>1339887</v>
      </c>
      <c r="J37" s="31">
        <f t="shared" si="3"/>
        <v>884891767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884891767</v>
      </c>
      <c r="X37" s="31">
        <f t="shared" si="3"/>
        <v>159548301</v>
      </c>
      <c r="Y37" s="31">
        <f t="shared" si="3"/>
        <v>725343466</v>
      </c>
      <c r="Z37" s="32">
        <f>+IF(X37&lt;&gt;0,+(Y37/X37)*100,0)</f>
        <v>454.623121307948</v>
      </c>
      <c r="AA37" s="33">
        <f>SUM(AA29:AA36)</f>
        <v>163684308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792913237</v>
      </c>
      <c r="D44" s="29">
        <f>+D37+D43</f>
        <v>0</v>
      </c>
      <c r="E44" s="30">
        <f t="shared" si="5"/>
        <v>163684308</v>
      </c>
      <c r="F44" s="31">
        <f t="shared" si="5"/>
        <v>163684308</v>
      </c>
      <c r="G44" s="31">
        <f t="shared" si="5"/>
        <v>835927310</v>
      </c>
      <c r="H44" s="31">
        <f t="shared" si="5"/>
        <v>47624570</v>
      </c>
      <c r="I44" s="31">
        <f t="shared" si="5"/>
        <v>1339887</v>
      </c>
      <c r="J44" s="31">
        <f t="shared" si="5"/>
        <v>884891767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884891767</v>
      </c>
      <c r="X44" s="31">
        <f t="shared" si="5"/>
        <v>159548301</v>
      </c>
      <c r="Y44" s="31">
        <f t="shared" si="5"/>
        <v>725343466</v>
      </c>
      <c r="Z44" s="32">
        <f>+IF(X44&lt;&gt;0,+(Y44/X44)*100,0)</f>
        <v>454.623121307948</v>
      </c>
      <c r="AA44" s="33">
        <f>+AA37+AA43</f>
        <v>163684308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688709123</v>
      </c>
      <c r="D45" s="42">
        <f t="shared" si="6"/>
        <v>0</v>
      </c>
      <c r="E45" s="43">
        <f t="shared" si="6"/>
        <v>-81751409</v>
      </c>
      <c r="F45" s="44">
        <f t="shared" si="6"/>
        <v>-81751409</v>
      </c>
      <c r="G45" s="44">
        <f t="shared" si="6"/>
        <v>686651314</v>
      </c>
      <c r="H45" s="44">
        <f t="shared" si="6"/>
        <v>-64014429</v>
      </c>
      <c r="I45" s="44">
        <f t="shared" si="6"/>
        <v>-19653477</v>
      </c>
      <c r="J45" s="44">
        <f t="shared" si="6"/>
        <v>602983408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602983408</v>
      </c>
      <c r="X45" s="44">
        <f t="shared" si="6"/>
        <v>25292053</v>
      </c>
      <c r="Y45" s="44">
        <f t="shared" si="6"/>
        <v>577691355</v>
      </c>
      <c r="Z45" s="45">
        <f>+IF(X45&lt;&gt;0,+(Y45/X45)*100,0)</f>
        <v>2284.0824942127078</v>
      </c>
      <c r="AA45" s="46">
        <f>+AA26-AA44</f>
        <v>-81751409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1910592355</v>
      </c>
      <c r="D47" s="18"/>
      <c r="E47" s="19">
        <v>2365136567</v>
      </c>
      <c r="F47" s="20">
        <v>2365136567</v>
      </c>
      <c r="G47" s="20">
        <v>1761035855</v>
      </c>
      <c r="H47" s="20">
        <v>-1723459</v>
      </c>
      <c r="I47" s="20">
        <v>-28837296</v>
      </c>
      <c r="J47" s="20">
        <v>1730475100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1730475100</v>
      </c>
      <c r="X47" s="20">
        <v>2472180020</v>
      </c>
      <c r="Y47" s="20">
        <v>-741704920</v>
      </c>
      <c r="Z47" s="47">
        <v>-30.00205947785307</v>
      </c>
      <c r="AA47" s="22">
        <v>2365136567</v>
      </c>
    </row>
    <row r="48" spans="1:27" ht="13.5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43187</v>
      </c>
      <c r="X48" s="20"/>
      <c r="Y48" s="20">
        <v>43187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1910618946</v>
      </c>
      <c r="D50" s="50">
        <f t="shared" ref="D50:Y50" si="7">SUM(D47:D49)</f>
        <v>0</v>
      </c>
      <c r="E50" s="51">
        <f t="shared" si="7"/>
        <v>2365136567</v>
      </c>
      <c r="F50" s="52">
        <f t="shared" si="7"/>
        <v>2365136567</v>
      </c>
      <c r="G50" s="52">
        <f t="shared" si="7"/>
        <v>1761074142</v>
      </c>
      <c r="H50" s="52">
        <f t="shared" si="7"/>
        <v>-1718559</v>
      </c>
      <c r="I50" s="52">
        <f t="shared" si="7"/>
        <v>-28837296</v>
      </c>
      <c r="J50" s="52">
        <f t="shared" si="7"/>
        <v>1730518287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1730518287</v>
      </c>
      <c r="X50" s="52">
        <f t="shared" si="7"/>
        <v>2472180020</v>
      </c>
      <c r="Y50" s="52">
        <f t="shared" si="7"/>
        <v>-741661733</v>
      </c>
      <c r="Z50" s="53">
        <f>+IF(X50&lt;&gt;0,+(Y50/X50)*100,0)</f>
        <v>-30.000312558144532</v>
      </c>
      <c r="AA50" s="54">
        <f>SUM(AA47:AA49)</f>
        <v>2365136567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67656567</v>
      </c>
      <c r="D7" s="18"/>
      <c r="E7" s="19">
        <v>134593941</v>
      </c>
      <c r="F7" s="20">
        <v>134593941</v>
      </c>
      <c r="G7" s="20">
        <v>99446607</v>
      </c>
      <c r="H7" s="20">
        <v>-21566281</v>
      </c>
      <c r="I7" s="20">
        <v>7455498</v>
      </c>
      <c r="J7" s="20">
        <v>85335824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85335824</v>
      </c>
      <c r="X7" s="20">
        <v>33648492</v>
      </c>
      <c r="Y7" s="20">
        <v>51687332</v>
      </c>
      <c r="Z7" s="21">
        <v>153.60965359160821</v>
      </c>
      <c r="AA7" s="22">
        <v>134593941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67656567</v>
      </c>
      <c r="D13" s="29">
        <f>SUM(D6:D12)</f>
        <v>0</v>
      </c>
      <c r="E13" s="30">
        <f t="shared" si="0"/>
        <v>134593941</v>
      </c>
      <c r="F13" s="31">
        <f t="shared" si="0"/>
        <v>134593941</v>
      </c>
      <c r="G13" s="31">
        <f t="shared" si="0"/>
        <v>99446607</v>
      </c>
      <c r="H13" s="31">
        <f t="shared" si="0"/>
        <v>-21566281</v>
      </c>
      <c r="I13" s="31">
        <f t="shared" si="0"/>
        <v>7455498</v>
      </c>
      <c r="J13" s="31">
        <f t="shared" si="0"/>
        <v>85335824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85335824</v>
      </c>
      <c r="X13" s="31">
        <f t="shared" si="0"/>
        <v>33648492</v>
      </c>
      <c r="Y13" s="31">
        <f t="shared" si="0"/>
        <v>51687332</v>
      </c>
      <c r="Z13" s="32">
        <f>+IF(X13&lt;&gt;0,+(Y13/X13)*100,0)</f>
        <v>153.60965359160821</v>
      </c>
      <c r="AA13" s="33">
        <f>SUM(AA6:AA12)</f>
        <v>134593941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356035672</v>
      </c>
      <c r="D17" s="18"/>
      <c r="E17" s="19">
        <v>310879464</v>
      </c>
      <c r="F17" s="20">
        <v>310879464</v>
      </c>
      <c r="G17" s="24">
        <v>390199086</v>
      </c>
      <c r="H17" s="24">
        <v>-33527041</v>
      </c>
      <c r="I17" s="24">
        <v>898040</v>
      </c>
      <c r="J17" s="20">
        <v>357570085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357570085</v>
      </c>
      <c r="X17" s="20">
        <v>77719872</v>
      </c>
      <c r="Y17" s="24">
        <v>279850213</v>
      </c>
      <c r="Z17" s="25">
        <v>360.07549394831739</v>
      </c>
      <c r="AA17" s="26">
        <v>310879464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356035672</v>
      </c>
      <c r="D25" s="29">
        <f t="shared" ref="D25:Y25" si="1">SUM(D15:D24)</f>
        <v>0</v>
      </c>
      <c r="E25" s="35">
        <f t="shared" si="1"/>
        <v>310879464</v>
      </c>
      <c r="F25" s="36">
        <f t="shared" si="1"/>
        <v>310879464</v>
      </c>
      <c r="G25" s="36">
        <f t="shared" si="1"/>
        <v>390199086</v>
      </c>
      <c r="H25" s="36">
        <f t="shared" si="1"/>
        <v>-33527041</v>
      </c>
      <c r="I25" s="36">
        <f t="shared" si="1"/>
        <v>898040</v>
      </c>
      <c r="J25" s="36">
        <f t="shared" si="1"/>
        <v>357570085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357570085</v>
      </c>
      <c r="X25" s="36">
        <f t="shared" si="1"/>
        <v>77719872</v>
      </c>
      <c r="Y25" s="36">
        <f t="shared" si="1"/>
        <v>279850213</v>
      </c>
      <c r="Z25" s="37">
        <f>+IF(X25&lt;&gt;0,+(Y25/X25)*100,0)</f>
        <v>360.07549394831739</v>
      </c>
      <c r="AA25" s="38">
        <f>SUM(AA15:AA24)</f>
        <v>310879464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423692239</v>
      </c>
      <c r="D26" s="29">
        <f>+D13+D25</f>
        <v>0</v>
      </c>
      <c r="E26" s="30">
        <f t="shared" si="2"/>
        <v>445473405</v>
      </c>
      <c r="F26" s="31">
        <f t="shared" si="2"/>
        <v>445473405</v>
      </c>
      <c r="G26" s="31">
        <f t="shared" si="2"/>
        <v>489645693</v>
      </c>
      <c r="H26" s="31">
        <f t="shared" si="2"/>
        <v>-55093322</v>
      </c>
      <c r="I26" s="31">
        <f t="shared" si="2"/>
        <v>8353538</v>
      </c>
      <c r="J26" s="31">
        <f t="shared" si="2"/>
        <v>442905909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442905909</v>
      </c>
      <c r="X26" s="31">
        <f t="shared" si="2"/>
        <v>111368364</v>
      </c>
      <c r="Y26" s="31">
        <f t="shared" si="2"/>
        <v>331537545</v>
      </c>
      <c r="Z26" s="32">
        <f>+IF(X26&lt;&gt;0,+(Y26/X26)*100,0)</f>
        <v>297.69454546355735</v>
      </c>
      <c r="AA26" s="33">
        <f>+AA13+AA25</f>
        <v>445473405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21529890</v>
      </c>
      <c r="D31" s="18"/>
      <c r="E31" s="19">
        <v>12270147</v>
      </c>
      <c r="F31" s="20">
        <v>12270147</v>
      </c>
      <c r="G31" s="20">
        <v>21674374</v>
      </c>
      <c r="H31" s="20">
        <v>84843</v>
      </c>
      <c r="I31" s="20">
        <v>59637</v>
      </c>
      <c r="J31" s="20">
        <v>21818854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21818854</v>
      </c>
      <c r="X31" s="20">
        <v>3067536</v>
      </c>
      <c r="Y31" s="20">
        <v>18751318</v>
      </c>
      <c r="Z31" s="21">
        <v>611.28273637212408</v>
      </c>
      <c r="AA31" s="22">
        <v>12270147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5067203</v>
      </c>
      <c r="H33" s="20">
        <v>1200000</v>
      </c>
      <c r="I33" s="20"/>
      <c r="J33" s="20">
        <v>6267203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6267203</v>
      </c>
      <c r="X33" s="20">
        <v>-6</v>
      </c>
      <c r="Y33" s="20">
        <v>6267209</v>
      </c>
      <c r="Z33" s="21">
        <v>-104453483.33333334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17426813</v>
      </c>
      <c r="D35" s="18"/>
      <c r="E35" s="19"/>
      <c r="F35" s="20"/>
      <c r="G35" s="20">
        <v>20572218</v>
      </c>
      <c r="H35" s="20">
        <v>-1940339</v>
      </c>
      <c r="I35" s="20">
        <v>881826</v>
      </c>
      <c r="J35" s="20">
        <v>19513705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19513705</v>
      </c>
      <c r="X35" s="20"/>
      <c r="Y35" s="20">
        <v>19513705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41907906</v>
      </c>
      <c r="D37" s="29">
        <f t="shared" ref="D37:Y37" si="3">SUM(D29:D36)</f>
        <v>0</v>
      </c>
      <c r="E37" s="30">
        <f t="shared" si="3"/>
        <v>12270147</v>
      </c>
      <c r="F37" s="31">
        <f t="shared" si="3"/>
        <v>12270147</v>
      </c>
      <c r="G37" s="31">
        <f t="shared" si="3"/>
        <v>47313795</v>
      </c>
      <c r="H37" s="31">
        <f t="shared" si="3"/>
        <v>-655496</v>
      </c>
      <c r="I37" s="31">
        <f t="shared" si="3"/>
        <v>941463</v>
      </c>
      <c r="J37" s="31">
        <f t="shared" si="3"/>
        <v>47599762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47599762</v>
      </c>
      <c r="X37" s="31">
        <f t="shared" si="3"/>
        <v>3067527</v>
      </c>
      <c r="Y37" s="31">
        <f t="shared" si="3"/>
        <v>44532235</v>
      </c>
      <c r="Z37" s="32">
        <f>+IF(X37&lt;&gt;0,+(Y37/X37)*100,0)</f>
        <v>1451.7308242111642</v>
      </c>
      <c r="AA37" s="33">
        <f>SUM(AA29:AA36)</f>
        <v>12270147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41907906</v>
      </c>
      <c r="D44" s="29">
        <f>+D37+D43</f>
        <v>0</v>
      </c>
      <c r="E44" s="30">
        <f t="shared" si="5"/>
        <v>12270147</v>
      </c>
      <c r="F44" s="31">
        <f t="shared" si="5"/>
        <v>12270147</v>
      </c>
      <c r="G44" s="31">
        <f t="shared" si="5"/>
        <v>47313795</v>
      </c>
      <c r="H44" s="31">
        <f t="shared" si="5"/>
        <v>-655496</v>
      </c>
      <c r="I44" s="31">
        <f t="shared" si="5"/>
        <v>941463</v>
      </c>
      <c r="J44" s="31">
        <f t="shared" si="5"/>
        <v>47599762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47599762</v>
      </c>
      <c r="X44" s="31">
        <f t="shared" si="5"/>
        <v>3067527</v>
      </c>
      <c r="Y44" s="31">
        <f t="shared" si="5"/>
        <v>44532235</v>
      </c>
      <c r="Z44" s="32">
        <f>+IF(X44&lt;&gt;0,+(Y44/X44)*100,0)</f>
        <v>1451.7308242111642</v>
      </c>
      <c r="AA44" s="33">
        <f>+AA37+AA43</f>
        <v>12270147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381784333</v>
      </c>
      <c r="D45" s="42">
        <f t="shared" si="6"/>
        <v>0</v>
      </c>
      <c r="E45" s="43">
        <f t="shared" si="6"/>
        <v>433203258</v>
      </c>
      <c r="F45" s="44">
        <f t="shared" si="6"/>
        <v>433203258</v>
      </c>
      <c r="G45" s="44">
        <f t="shared" si="6"/>
        <v>442331898</v>
      </c>
      <c r="H45" s="44">
        <f t="shared" si="6"/>
        <v>-54437826</v>
      </c>
      <c r="I45" s="44">
        <f t="shared" si="6"/>
        <v>7412075</v>
      </c>
      <c r="J45" s="44">
        <f t="shared" si="6"/>
        <v>395306147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395306147</v>
      </c>
      <c r="X45" s="44">
        <f t="shared" si="6"/>
        <v>108300837</v>
      </c>
      <c r="Y45" s="44">
        <f t="shared" si="6"/>
        <v>287005310</v>
      </c>
      <c r="Z45" s="45">
        <f>+IF(X45&lt;&gt;0,+(Y45/X45)*100,0)</f>
        <v>265.00747173357485</v>
      </c>
      <c r="AA45" s="46">
        <f>+AA26-AA44</f>
        <v>433203258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-627355564</v>
      </c>
      <c r="D47" s="18"/>
      <c r="E47" s="19">
        <v>-775498504</v>
      </c>
      <c r="F47" s="20">
        <v>-775498504</v>
      </c>
      <c r="G47" s="20">
        <v>-459183878</v>
      </c>
      <c r="H47" s="20">
        <v>-238476769</v>
      </c>
      <c r="I47" s="20">
        <v>21380062</v>
      </c>
      <c r="J47" s="20">
        <v>-676280585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-676280585</v>
      </c>
      <c r="X47" s="20">
        <v>-193874631</v>
      </c>
      <c r="Y47" s="20">
        <v>-482405954</v>
      </c>
      <c r="Z47" s="47">
        <v>248.82366068823103</v>
      </c>
      <c r="AA47" s="22">
        <v>-775498504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-627355564</v>
      </c>
      <c r="D50" s="50">
        <f t="shared" ref="D50:Y50" si="7">SUM(D47:D49)</f>
        <v>0</v>
      </c>
      <c r="E50" s="51">
        <f t="shared" si="7"/>
        <v>-775498504</v>
      </c>
      <c r="F50" s="52">
        <f t="shared" si="7"/>
        <v>-775498504</v>
      </c>
      <c r="G50" s="52">
        <f t="shared" si="7"/>
        <v>-459183878</v>
      </c>
      <c r="H50" s="52">
        <f t="shared" si="7"/>
        <v>-238476769</v>
      </c>
      <c r="I50" s="52">
        <f t="shared" si="7"/>
        <v>21380062</v>
      </c>
      <c r="J50" s="52">
        <f t="shared" si="7"/>
        <v>-676280585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-676280585</v>
      </c>
      <c r="X50" s="52">
        <f t="shared" si="7"/>
        <v>-193874631</v>
      </c>
      <c r="Y50" s="52">
        <f t="shared" si="7"/>
        <v>-482405954</v>
      </c>
      <c r="Z50" s="53">
        <f>+IF(X50&lt;&gt;0,+(Y50/X50)*100,0)</f>
        <v>248.82366068823103</v>
      </c>
      <c r="AA50" s="54">
        <f>SUM(AA47:AA49)</f>
        <v>-775498504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138722478</v>
      </c>
      <c r="D6" s="18"/>
      <c r="E6" s="19">
        <v>26687949</v>
      </c>
      <c r="F6" s="20">
        <v>26687949</v>
      </c>
      <c r="G6" s="20">
        <v>82013948</v>
      </c>
      <c r="H6" s="20">
        <v>11487836</v>
      </c>
      <c r="I6" s="20">
        <v>13191544</v>
      </c>
      <c r="J6" s="20">
        <v>106693328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106693328</v>
      </c>
      <c r="X6" s="20">
        <v>6671988</v>
      </c>
      <c r="Y6" s="20">
        <v>100021340</v>
      </c>
      <c r="Z6" s="21">
        <v>1499.1234996226012</v>
      </c>
      <c r="AA6" s="22">
        <v>26687949</v>
      </c>
    </row>
    <row r="7" spans="1:27" ht="13.5" x14ac:dyDescent="0.25">
      <c r="A7" s="23" t="s">
        <v>35</v>
      </c>
      <c r="B7" s="17" t="s">
        <v>32</v>
      </c>
      <c r="C7" s="18">
        <v>48589468</v>
      </c>
      <c r="D7" s="18"/>
      <c r="E7" s="19">
        <v>35707351</v>
      </c>
      <c r="F7" s="20">
        <v>35707351</v>
      </c>
      <c r="G7" s="20">
        <v>78559542</v>
      </c>
      <c r="H7" s="20">
        <v>-17628263</v>
      </c>
      <c r="I7" s="20">
        <v>4736151</v>
      </c>
      <c r="J7" s="20">
        <v>65667430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65667430</v>
      </c>
      <c r="X7" s="20">
        <v>31241506</v>
      </c>
      <c r="Y7" s="20">
        <v>34425924</v>
      </c>
      <c r="Z7" s="21">
        <v>110.19290811396864</v>
      </c>
      <c r="AA7" s="22">
        <v>35707351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-67187168</v>
      </c>
      <c r="D10" s="18"/>
      <c r="E10" s="19"/>
      <c r="F10" s="20"/>
      <c r="G10" s="20">
        <v>-72950375</v>
      </c>
      <c r="H10" s="20">
        <v>-203098</v>
      </c>
      <c r="I10" s="20">
        <v>-156245</v>
      </c>
      <c r="J10" s="20">
        <v>-73309718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-73309718</v>
      </c>
      <c r="X10" s="20"/>
      <c r="Y10" s="20">
        <v>-73309718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172268516</v>
      </c>
      <c r="D11" s="18"/>
      <c r="E11" s="19">
        <v>-5704823</v>
      </c>
      <c r="F11" s="20">
        <v>-5704823</v>
      </c>
      <c r="G11" s="24">
        <v>176156201</v>
      </c>
      <c r="H11" s="24">
        <v>3735750</v>
      </c>
      <c r="I11" s="24">
        <v>3037406</v>
      </c>
      <c r="J11" s="20">
        <v>182929357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182929357</v>
      </c>
      <c r="X11" s="20">
        <v>-1426206</v>
      </c>
      <c r="Y11" s="24">
        <v>184355563</v>
      </c>
      <c r="Z11" s="25">
        <v>-12926.292765561217</v>
      </c>
      <c r="AA11" s="26">
        <v>-5704823</v>
      </c>
    </row>
    <row r="12" spans="1:27" ht="13.5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292098692</v>
      </c>
      <c r="D13" s="29">
        <f>SUM(D6:D12)</f>
        <v>0</v>
      </c>
      <c r="E13" s="30">
        <f t="shared" si="0"/>
        <v>56690477</v>
      </c>
      <c r="F13" s="31">
        <f t="shared" si="0"/>
        <v>56690477</v>
      </c>
      <c r="G13" s="31">
        <f t="shared" si="0"/>
        <v>263484714</v>
      </c>
      <c r="H13" s="31">
        <f t="shared" si="0"/>
        <v>-2607775</v>
      </c>
      <c r="I13" s="31">
        <f t="shared" si="0"/>
        <v>20808856</v>
      </c>
      <c r="J13" s="31">
        <f t="shared" si="0"/>
        <v>281685795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281685795</v>
      </c>
      <c r="X13" s="31">
        <f t="shared" si="0"/>
        <v>36487288</v>
      </c>
      <c r="Y13" s="31">
        <f t="shared" si="0"/>
        <v>245198507</v>
      </c>
      <c r="Z13" s="32">
        <f>+IF(X13&lt;&gt;0,+(Y13/X13)*100,0)</f>
        <v>672.010775369219</v>
      </c>
      <c r="AA13" s="33">
        <f>SUM(AA6:AA12)</f>
        <v>56690477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50386550</v>
      </c>
      <c r="D17" s="18"/>
      <c r="E17" s="19">
        <v>276459040</v>
      </c>
      <c r="F17" s="20">
        <v>276459040</v>
      </c>
      <c r="G17" s="24">
        <v>57696766</v>
      </c>
      <c r="H17" s="24">
        <v>-7390250</v>
      </c>
      <c r="I17" s="24">
        <v>1055307</v>
      </c>
      <c r="J17" s="20">
        <v>51361823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51361823</v>
      </c>
      <c r="X17" s="20">
        <v>267818782</v>
      </c>
      <c r="Y17" s="24">
        <v>-216456959</v>
      </c>
      <c r="Z17" s="25">
        <v>-80.822172882557581</v>
      </c>
      <c r="AA17" s="26">
        <v>276459040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50386550</v>
      </c>
      <c r="D25" s="29">
        <f t="shared" ref="D25:Y25" si="1">SUM(D15:D24)</f>
        <v>0</v>
      </c>
      <c r="E25" s="35">
        <f t="shared" si="1"/>
        <v>276459040</v>
      </c>
      <c r="F25" s="36">
        <f t="shared" si="1"/>
        <v>276459040</v>
      </c>
      <c r="G25" s="36">
        <f t="shared" si="1"/>
        <v>57696766</v>
      </c>
      <c r="H25" s="36">
        <f t="shared" si="1"/>
        <v>-7390250</v>
      </c>
      <c r="I25" s="36">
        <f t="shared" si="1"/>
        <v>1055307</v>
      </c>
      <c r="J25" s="36">
        <f t="shared" si="1"/>
        <v>51361823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51361823</v>
      </c>
      <c r="X25" s="36">
        <f t="shared" si="1"/>
        <v>267818782</v>
      </c>
      <c r="Y25" s="36">
        <f t="shared" si="1"/>
        <v>-216456959</v>
      </c>
      <c r="Z25" s="37">
        <f>+IF(X25&lt;&gt;0,+(Y25/X25)*100,0)</f>
        <v>-80.822172882557581</v>
      </c>
      <c r="AA25" s="38">
        <f>SUM(AA15:AA24)</f>
        <v>276459040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342485242</v>
      </c>
      <c r="D26" s="29">
        <f>+D13+D25</f>
        <v>0</v>
      </c>
      <c r="E26" s="30">
        <f t="shared" si="2"/>
        <v>333149517</v>
      </c>
      <c r="F26" s="31">
        <f t="shared" si="2"/>
        <v>333149517</v>
      </c>
      <c r="G26" s="31">
        <f t="shared" si="2"/>
        <v>321181480</v>
      </c>
      <c r="H26" s="31">
        <f t="shared" si="2"/>
        <v>-9998025</v>
      </c>
      <c r="I26" s="31">
        <f t="shared" si="2"/>
        <v>21864163</v>
      </c>
      <c r="J26" s="31">
        <f t="shared" si="2"/>
        <v>333047618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333047618</v>
      </c>
      <c r="X26" s="31">
        <f t="shared" si="2"/>
        <v>304306070</v>
      </c>
      <c r="Y26" s="31">
        <f t="shared" si="2"/>
        <v>28741548</v>
      </c>
      <c r="Z26" s="32">
        <f>+IF(X26&lt;&gt;0,+(Y26/X26)*100,0)</f>
        <v>9.4449473189936697</v>
      </c>
      <c r="AA26" s="33">
        <f>+AA13+AA25</f>
        <v>333149517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2210876</v>
      </c>
      <c r="D31" s="18"/>
      <c r="E31" s="19">
        <v>2514472</v>
      </c>
      <c r="F31" s="20">
        <v>2514472</v>
      </c>
      <c r="G31" s="20">
        <v>2209676</v>
      </c>
      <c r="H31" s="20"/>
      <c r="I31" s="20"/>
      <c r="J31" s="20">
        <v>2209676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2209676</v>
      </c>
      <c r="X31" s="20">
        <v>2514472</v>
      </c>
      <c r="Y31" s="20">
        <v>-304796</v>
      </c>
      <c r="Z31" s="21">
        <v>-12.121670076262532</v>
      </c>
      <c r="AA31" s="22">
        <v>2514472</v>
      </c>
    </row>
    <row r="32" spans="1:27" ht="13.5" x14ac:dyDescent="0.25">
      <c r="A32" s="23" t="s">
        <v>59</v>
      </c>
      <c r="B32" s="17" t="s">
        <v>32</v>
      </c>
      <c r="C32" s="18">
        <v>631852864</v>
      </c>
      <c r="D32" s="18"/>
      <c r="E32" s="19">
        <v>72359296</v>
      </c>
      <c r="F32" s="20">
        <v>72359296</v>
      </c>
      <c r="G32" s="20">
        <v>589465463</v>
      </c>
      <c r="H32" s="20">
        <v>30654505</v>
      </c>
      <c r="I32" s="20">
        <v>22919992</v>
      </c>
      <c r="J32" s="20">
        <v>643039960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643039960</v>
      </c>
      <c r="X32" s="20">
        <v>104142236</v>
      </c>
      <c r="Y32" s="20">
        <v>538897724</v>
      </c>
      <c r="Z32" s="21">
        <v>517.46317795596394</v>
      </c>
      <c r="AA32" s="22">
        <v>72359296</v>
      </c>
    </row>
    <row r="33" spans="1:27" ht="13.5" x14ac:dyDescent="0.25">
      <c r="A33" s="23" t="s">
        <v>60</v>
      </c>
      <c r="B33" s="17" t="s">
        <v>32</v>
      </c>
      <c r="C33" s="18">
        <v>-8799000</v>
      </c>
      <c r="D33" s="18"/>
      <c r="E33" s="19"/>
      <c r="F33" s="20"/>
      <c r="G33" s="20">
        <v>-8799000</v>
      </c>
      <c r="H33" s="20"/>
      <c r="I33" s="20"/>
      <c r="J33" s="20">
        <v>-8799000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-8799000</v>
      </c>
      <c r="X33" s="20"/>
      <c r="Y33" s="20">
        <v>-8799000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141522823</v>
      </c>
      <c r="D35" s="18"/>
      <c r="E35" s="19">
        <v>28493542</v>
      </c>
      <c r="F35" s="20">
        <v>28493542</v>
      </c>
      <c r="G35" s="20">
        <v>149026238</v>
      </c>
      <c r="H35" s="20">
        <v>-3308981</v>
      </c>
      <c r="I35" s="20">
        <v>2117792</v>
      </c>
      <c r="J35" s="20">
        <v>147835049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147835049</v>
      </c>
      <c r="X35" s="20">
        <v>7123386</v>
      </c>
      <c r="Y35" s="20">
        <v>140711663</v>
      </c>
      <c r="Z35" s="21">
        <v>1975.3480016385467</v>
      </c>
      <c r="AA35" s="22">
        <v>28493542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766787563</v>
      </c>
      <c r="D37" s="29">
        <f t="shared" ref="D37:Y37" si="3">SUM(D29:D36)</f>
        <v>0</v>
      </c>
      <c r="E37" s="30">
        <f t="shared" si="3"/>
        <v>103367310</v>
      </c>
      <c r="F37" s="31">
        <f t="shared" si="3"/>
        <v>103367310</v>
      </c>
      <c r="G37" s="31">
        <f t="shared" si="3"/>
        <v>731902377</v>
      </c>
      <c r="H37" s="31">
        <f t="shared" si="3"/>
        <v>27345524</v>
      </c>
      <c r="I37" s="31">
        <f t="shared" si="3"/>
        <v>25037784</v>
      </c>
      <c r="J37" s="31">
        <f t="shared" si="3"/>
        <v>784285685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784285685</v>
      </c>
      <c r="X37" s="31">
        <f t="shared" si="3"/>
        <v>113780094</v>
      </c>
      <c r="Y37" s="31">
        <f t="shared" si="3"/>
        <v>670505591</v>
      </c>
      <c r="Z37" s="32">
        <f>+IF(X37&lt;&gt;0,+(Y37/X37)*100,0)</f>
        <v>589.29955797013133</v>
      </c>
      <c r="AA37" s="33">
        <f>SUM(AA29:AA36)</f>
        <v>103367310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14766</v>
      </c>
      <c r="Y40" s="20">
        <v>-14766</v>
      </c>
      <c r="Z40" s="21">
        <v>-100</v>
      </c>
      <c r="AA40" s="22">
        <v>48594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112871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16263</v>
      </c>
      <c r="Y42" s="20">
        <v>-16263</v>
      </c>
      <c r="Z42" s="21">
        <v>-100</v>
      </c>
      <c r="AA42" s="22">
        <v>112871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161465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31029</v>
      </c>
      <c r="Y43" s="36">
        <f t="shared" si="4"/>
        <v>-31029</v>
      </c>
      <c r="Z43" s="37">
        <f>+IF(X43&lt;&gt;0,+(Y43/X43)*100,0)</f>
        <v>-100</v>
      </c>
      <c r="AA43" s="38">
        <f>SUM(AA39:AA42)</f>
        <v>161465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766787563</v>
      </c>
      <c r="D44" s="29">
        <f>+D37+D43</f>
        <v>0</v>
      </c>
      <c r="E44" s="30">
        <f t="shared" si="5"/>
        <v>103528775</v>
      </c>
      <c r="F44" s="31">
        <f t="shared" si="5"/>
        <v>103528775</v>
      </c>
      <c r="G44" s="31">
        <f t="shared" si="5"/>
        <v>731902377</v>
      </c>
      <c r="H44" s="31">
        <f t="shared" si="5"/>
        <v>27345524</v>
      </c>
      <c r="I44" s="31">
        <f t="shared" si="5"/>
        <v>25037784</v>
      </c>
      <c r="J44" s="31">
        <f t="shared" si="5"/>
        <v>784285685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784285685</v>
      </c>
      <c r="X44" s="31">
        <f t="shared" si="5"/>
        <v>113811123</v>
      </c>
      <c r="Y44" s="31">
        <f t="shared" si="5"/>
        <v>670474562</v>
      </c>
      <c r="Z44" s="32">
        <f>+IF(X44&lt;&gt;0,+(Y44/X44)*100,0)</f>
        <v>589.11163015235331</v>
      </c>
      <c r="AA44" s="33">
        <f>+AA37+AA43</f>
        <v>103528775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-424302321</v>
      </c>
      <c r="D45" s="42">
        <f t="shared" si="6"/>
        <v>0</v>
      </c>
      <c r="E45" s="43">
        <f t="shared" si="6"/>
        <v>229620742</v>
      </c>
      <c r="F45" s="44">
        <f t="shared" si="6"/>
        <v>229620742</v>
      </c>
      <c r="G45" s="44">
        <f t="shared" si="6"/>
        <v>-410720897</v>
      </c>
      <c r="H45" s="44">
        <f t="shared" si="6"/>
        <v>-37343549</v>
      </c>
      <c r="I45" s="44">
        <f t="shared" si="6"/>
        <v>-3173621</v>
      </c>
      <c r="J45" s="44">
        <f t="shared" si="6"/>
        <v>-451238067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-451238067</v>
      </c>
      <c r="X45" s="44">
        <f t="shared" si="6"/>
        <v>190494947</v>
      </c>
      <c r="Y45" s="44">
        <f t="shared" si="6"/>
        <v>-641733014</v>
      </c>
      <c r="Z45" s="45">
        <f>+IF(X45&lt;&gt;0,+(Y45/X45)*100,0)</f>
        <v>-336.87665951580334</v>
      </c>
      <c r="AA45" s="46">
        <f>+AA26-AA44</f>
        <v>229620742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-182414214</v>
      </c>
      <c r="D47" s="18"/>
      <c r="E47" s="19">
        <v>52180181</v>
      </c>
      <c r="F47" s="20">
        <v>52180181</v>
      </c>
      <c r="G47" s="20">
        <v>-192785223</v>
      </c>
      <c r="H47" s="20">
        <v>-11145317</v>
      </c>
      <c r="I47" s="20">
        <v>-5835574</v>
      </c>
      <c r="J47" s="20">
        <v>-209766114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-209766114</v>
      </c>
      <c r="X47" s="20">
        <v>13054386</v>
      </c>
      <c r="Y47" s="20">
        <v>-222820500</v>
      </c>
      <c r="Z47" s="47">
        <v>-1706.863118648399</v>
      </c>
      <c r="AA47" s="22">
        <v>52180181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-182414214</v>
      </c>
      <c r="D50" s="50">
        <f t="shared" ref="D50:Y50" si="7">SUM(D47:D49)</f>
        <v>0</v>
      </c>
      <c r="E50" s="51">
        <f t="shared" si="7"/>
        <v>52180181</v>
      </c>
      <c r="F50" s="52">
        <f t="shared" si="7"/>
        <v>52180181</v>
      </c>
      <c r="G50" s="52">
        <f t="shared" si="7"/>
        <v>-192785223</v>
      </c>
      <c r="H50" s="52">
        <f t="shared" si="7"/>
        <v>-11145317</v>
      </c>
      <c r="I50" s="52">
        <f t="shared" si="7"/>
        <v>-5835574</v>
      </c>
      <c r="J50" s="52">
        <f t="shared" si="7"/>
        <v>-209766114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-209766114</v>
      </c>
      <c r="X50" s="52">
        <f t="shared" si="7"/>
        <v>13054386</v>
      </c>
      <c r="Y50" s="52">
        <f t="shared" si="7"/>
        <v>-222820500</v>
      </c>
      <c r="Z50" s="53">
        <f>+IF(X50&lt;&gt;0,+(Y50/X50)*100,0)</f>
        <v>-1706.863118648399</v>
      </c>
      <c r="AA50" s="54">
        <f>SUM(AA47:AA49)</f>
        <v>52180181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-236265593</v>
      </c>
      <c r="D6" s="18"/>
      <c r="E6" s="19">
        <v>62939367</v>
      </c>
      <c r="F6" s="20">
        <v>62939367</v>
      </c>
      <c r="G6" s="20">
        <v>-256498771</v>
      </c>
      <c r="H6" s="20">
        <v>-9300454</v>
      </c>
      <c r="I6" s="20">
        <v>-9687753</v>
      </c>
      <c r="J6" s="20">
        <v>-275486978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-275486978</v>
      </c>
      <c r="X6" s="20">
        <v>15734841</v>
      </c>
      <c r="Y6" s="20">
        <v>-291221819</v>
      </c>
      <c r="Z6" s="21">
        <v>-1850.8087816076441</v>
      </c>
      <c r="AA6" s="22">
        <v>62939367</v>
      </c>
    </row>
    <row r="7" spans="1:27" ht="13.5" x14ac:dyDescent="0.25">
      <c r="A7" s="23" t="s">
        <v>35</v>
      </c>
      <c r="B7" s="17" t="s">
        <v>32</v>
      </c>
      <c r="C7" s="18">
        <v>83378868</v>
      </c>
      <c r="D7" s="18"/>
      <c r="E7" s="19">
        <v>5192700</v>
      </c>
      <c r="F7" s="20">
        <v>5192700</v>
      </c>
      <c r="G7" s="20">
        <v>104534693</v>
      </c>
      <c r="H7" s="20">
        <v>-9799026</v>
      </c>
      <c r="I7" s="20">
        <v>5225557</v>
      </c>
      <c r="J7" s="20">
        <v>99961224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99961224</v>
      </c>
      <c r="X7" s="20">
        <v>1298175</v>
      </c>
      <c r="Y7" s="20">
        <v>98663049</v>
      </c>
      <c r="Z7" s="21">
        <v>7600.1347275983589</v>
      </c>
      <c r="AA7" s="22">
        <v>5192700</v>
      </c>
    </row>
    <row r="8" spans="1:27" ht="13.5" x14ac:dyDescent="0.25">
      <c r="A8" s="23" t="s">
        <v>36</v>
      </c>
      <c r="B8" s="17" t="s">
        <v>32</v>
      </c>
      <c r="C8" s="18">
        <v>23601622</v>
      </c>
      <c r="D8" s="18"/>
      <c r="E8" s="19"/>
      <c r="F8" s="20"/>
      <c r="G8" s="20">
        <v>25875243</v>
      </c>
      <c r="H8" s="20">
        <v>2356207</v>
      </c>
      <c r="I8" s="20">
        <v>2394845</v>
      </c>
      <c r="J8" s="20">
        <v>30626295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30626295</v>
      </c>
      <c r="X8" s="20"/>
      <c r="Y8" s="20">
        <v>30626295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-368713</v>
      </c>
      <c r="D10" s="18"/>
      <c r="E10" s="19"/>
      <c r="F10" s="20"/>
      <c r="G10" s="20">
        <v>-368713</v>
      </c>
      <c r="H10" s="20"/>
      <c r="I10" s="20"/>
      <c r="J10" s="20">
        <v>-368713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-368713</v>
      </c>
      <c r="X10" s="20"/>
      <c r="Y10" s="20">
        <v>-368713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25408222</v>
      </c>
      <c r="D11" s="18"/>
      <c r="E11" s="19"/>
      <c r="F11" s="20"/>
      <c r="G11" s="24">
        <v>26895451</v>
      </c>
      <c r="H11" s="24">
        <v>1260789</v>
      </c>
      <c r="I11" s="24">
        <v>2168465</v>
      </c>
      <c r="J11" s="20">
        <v>30324705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30324705</v>
      </c>
      <c r="X11" s="20"/>
      <c r="Y11" s="24">
        <v>30324705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-105343707</v>
      </c>
      <c r="D13" s="29">
        <f>SUM(D6:D12)</f>
        <v>0</v>
      </c>
      <c r="E13" s="30">
        <f t="shared" si="0"/>
        <v>68132067</v>
      </c>
      <c r="F13" s="31">
        <f t="shared" si="0"/>
        <v>68132067</v>
      </c>
      <c r="G13" s="31">
        <f t="shared" si="0"/>
        <v>-100660210</v>
      </c>
      <c r="H13" s="31">
        <f t="shared" si="0"/>
        <v>-15482484</v>
      </c>
      <c r="I13" s="31">
        <f t="shared" si="0"/>
        <v>101114</v>
      </c>
      <c r="J13" s="31">
        <f t="shared" si="0"/>
        <v>-116041580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-116041580</v>
      </c>
      <c r="X13" s="31">
        <f t="shared" si="0"/>
        <v>17033016</v>
      </c>
      <c r="Y13" s="31">
        <f t="shared" si="0"/>
        <v>-133074596</v>
      </c>
      <c r="Z13" s="32">
        <f>+IF(X13&lt;&gt;0,+(Y13/X13)*100,0)</f>
        <v>-781.2744143491675</v>
      </c>
      <c r="AA13" s="33">
        <f>SUM(AA6:AA12)</f>
        <v>68132067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168445648</v>
      </c>
      <c r="D17" s="18"/>
      <c r="E17" s="19">
        <v>10172940</v>
      </c>
      <c r="F17" s="20">
        <v>10172940</v>
      </c>
      <c r="G17" s="24">
        <v>170077910</v>
      </c>
      <c r="H17" s="24">
        <v>-1632262</v>
      </c>
      <c r="I17" s="24"/>
      <c r="J17" s="20">
        <v>168445648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168445648</v>
      </c>
      <c r="X17" s="20">
        <v>2543235</v>
      </c>
      <c r="Y17" s="24">
        <v>165902413</v>
      </c>
      <c r="Z17" s="25">
        <v>6523.2828661134345</v>
      </c>
      <c r="AA17" s="26">
        <v>10172940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168445648</v>
      </c>
      <c r="D25" s="29">
        <f t="shared" ref="D25:Y25" si="1">SUM(D15:D24)</f>
        <v>0</v>
      </c>
      <c r="E25" s="35">
        <f t="shared" si="1"/>
        <v>10172940</v>
      </c>
      <c r="F25" s="36">
        <f t="shared" si="1"/>
        <v>10172940</v>
      </c>
      <c r="G25" s="36">
        <f t="shared" si="1"/>
        <v>170077910</v>
      </c>
      <c r="H25" s="36">
        <f t="shared" si="1"/>
        <v>-1632262</v>
      </c>
      <c r="I25" s="36">
        <f t="shared" si="1"/>
        <v>0</v>
      </c>
      <c r="J25" s="36">
        <f t="shared" si="1"/>
        <v>168445648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168445648</v>
      </c>
      <c r="X25" s="36">
        <f t="shared" si="1"/>
        <v>2543235</v>
      </c>
      <c r="Y25" s="36">
        <f t="shared" si="1"/>
        <v>165902413</v>
      </c>
      <c r="Z25" s="37">
        <f>+IF(X25&lt;&gt;0,+(Y25/X25)*100,0)</f>
        <v>6523.2828661134345</v>
      </c>
      <c r="AA25" s="38">
        <f>SUM(AA15:AA24)</f>
        <v>10172940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63101941</v>
      </c>
      <c r="D26" s="29">
        <f>+D13+D25</f>
        <v>0</v>
      </c>
      <c r="E26" s="30">
        <f t="shared" si="2"/>
        <v>78305007</v>
      </c>
      <c r="F26" s="31">
        <f t="shared" si="2"/>
        <v>78305007</v>
      </c>
      <c r="G26" s="31">
        <f t="shared" si="2"/>
        <v>69417700</v>
      </c>
      <c r="H26" s="31">
        <f t="shared" si="2"/>
        <v>-17114746</v>
      </c>
      <c r="I26" s="31">
        <f t="shared" si="2"/>
        <v>101114</v>
      </c>
      <c r="J26" s="31">
        <f t="shared" si="2"/>
        <v>52404068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52404068</v>
      </c>
      <c r="X26" s="31">
        <f t="shared" si="2"/>
        <v>19576251</v>
      </c>
      <c r="Y26" s="31">
        <f t="shared" si="2"/>
        <v>32827817</v>
      </c>
      <c r="Z26" s="32">
        <f>+IF(X26&lt;&gt;0,+(Y26/X26)*100,0)</f>
        <v>167.69205196643625</v>
      </c>
      <c r="AA26" s="33">
        <f>+AA13+AA25</f>
        <v>78305007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-6311</v>
      </c>
      <c r="D31" s="18"/>
      <c r="E31" s="19"/>
      <c r="F31" s="20"/>
      <c r="G31" s="20">
        <v>-6311</v>
      </c>
      <c r="H31" s="20"/>
      <c r="I31" s="20"/>
      <c r="J31" s="20">
        <v>-6311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-6311</v>
      </c>
      <c r="X31" s="20"/>
      <c r="Y31" s="20">
        <v>-6311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22896421</v>
      </c>
      <c r="D32" s="18"/>
      <c r="E32" s="19"/>
      <c r="F32" s="20"/>
      <c r="G32" s="20">
        <v>-1799345</v>
      </c>
      <c r="H32" s="20">
        <v>784257</v>
      </c>
      <c r="I32" s="20">
        <v>213089</v>
      </c>
      <c r="J32" s="20">
        <v>-801999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-801999</v>
      </c>
      <c r="X32" s="20"/>
      <c r="Y32" s="20">
        <v>-801999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20075999</v>
      </c>
      <c r="D35" s="18"/>
      <c r="E35" s="19">
        <v>15801848</v>
      </c>
      <c r="F35" s="20">
        <v>15801848</v>
      </c>
      <c r="G35" s="20">
        <v>23032361</v>
      </c>
      <c r="H35" s="20">
        <v>-1041790</v>
      </c>
      <c r="I35" s="20">
        <v>1013858</v>
      </c>
      <c r="J35" s="20">
        <v>23004429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23004429</v>
      </c>
      <c r="X35" s="20">
        <v>3950463</v>
      </c>
      <c r="Y35" s="20">
        <v>19053966</v>
      </c>
      <c r="Z35" s="21">
        <v>482.32235057004715</v>
      </c>
      <c r="AA35" s="22">
        <v>15801848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42966109</v>
      </c>
      <c r="D37" s="29">
        <f t="shared" ref="D37:Y37" si="3">SUM(D29:D36)</f>
        <v>0</v>
      </c>
      <c r="E37" s="30">
        <f t="shared" si="3"/>
        <v>15801848</v>
      </c>
      <c r="F37" s="31">
        <f t="shared" si="3"/>
        <v>15801848</v>
      </c>
      <c r="G37" s="31">
        <f t="shared" si="3"/>
        <v>21226705</v>
      </c>
      <c r="H37" s="31">
        <f t="shared" si="3"/>
        <v>-257533</v>
      </c>
      <c r="I37" s="31">
        <f t="shared" si="3"/>
        <v>1226947</v>
      </c>
      <c r="J37" s="31">
        <f t="shared" si="3"/>
        <v>22196119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22196119</v>
      </c>
      <c r="X37" s="31">
        <f t="shared" si="3"/>
        <v>3950463</v>
      </c>
      <c r="Y37" s="31">
        <f t="shared" si="3"/>
        <v>18245656</v>
      </c>
      <c r="Z37" s="32">
        <f>+IF(X37&lt;&gt;0,+(Y37/X37)*100,0)</f>
        <v>461.8612046233568</v>
      </c>
      <c r="AA37" s="33">
        <f>SUM(AA29:AA36)</f>
        <v>15801848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42966109</v>
      </c>
      <c r="D44" s="29">
        <f>+D37+D43</f>
        <v>0</v>
      </c>
      <c r="E44" s="30">
        <f t="shared" si="5"/>
        <v>15801848</v>
      </c>
      <c r="F44" s="31">
        <f t="shared" si="5"/>
        <v>15801848</v>
      </c>
      <c r="G44" s="31">
        <f t="shared" si="5"/>
        <v>21226705</v>
      </c>
      <c r="H44" s="31">
        <f t="shared" si="5"/>
        <v>-257533</v>
      </c>
      <c r="I44" s="31">
        <f t="shared" si="5"/>
        <v>1226947</v>
      </c>
      <c r="J44" s="31">
        <f t="shared" si="5"/>
        <v>22196119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22196119</v>
      </c>
      <c r="X44" s="31">
        <f t="shared" si="5"/>
        <v>3950463</v>
      </c>
      <c r="Y44" s="31">
        <f t="shared" si="5"/>
        <v>18245656</v>
      </c>
      <c r="Z44" s="32">
        <f>+IF(X44&lt;&gt;0,+(Y44/X44)*100,0)</f>
        <v>461.8612046233568</v>
      </c>
      <c r="AA44" s="33">
        <f>+AA37+AA43</f>
        <v>15801848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20135832</v>
      </c>
      <c r="D45" s="42">
        <f t="shared" si="6"/>
        <v>0</v>
      </c>
      <c r="E45" s="43">
        <f t="shared" si="6"/>
        <v>62503159</v>
      </c>
      <c r="F45" s="44">
        <f t="shared" si="6"/>
        <v>62503159</v>
      </c>
      <c r="G45" s="44">
        <f t="shared" si="6"/>
        <v>48190995</v>
      </c>
      <c r="H45" s="44">
        <f t="shared" si="6"/>
        <v>-16857213</v>
      </c>
      <c r="I45" s="44">
        <f t="shared" si="6"/>
        <v>-1125833</v>
      </c>
      <c r="J45" s="44">
        <f t="shared" si="6"/>
        <v>30207949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30207949</v>
      </c>
      <c r="X45" s="44">
        <f t="shared" si="6"/>
        <v>15625788</v>
      </c>
      <c r="Y45" s="44">
        <f t="shared" si="6"/>
        <v>14582161</v>
      </c>
      <c r="Z45" s="45">
        <f>+IF(X45&lt;&gt;0,+(Y45/X45)*100,0)</f>
        <v>93.321124029072962</v>
      </c>
      <c r="AA45" s="46">
        <f>+AA26-AA44</f>
        <v>62503159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-140157219</v>
      </c>
      <c r="D47" s="18"/>
      <c r="E47" s="19">
        <v>62503159</v>
      </c>
      <c r="F47" s="20">
        <v>62503159</v>
      </c>
      <c r="G47" s="20">
        <v>-89186932</v>
      </c>
      <c r="H47" s="20">
        <v>-1326689</v>
      </c>
      <c r="I47" s="20">
        <v>-39946838</v>
      </c>
      <c r="J47" s="20">
        <v>-130460459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-130460459</v>
      </c>
      <c r="X47" s="20">
        <v>15625788</v>
      </c>
      <c r="Y47" s="20">
        <v>-146086247</v>
      </c>
      <c r="Z47" s="47">
        <v>-934.90483167952868</v>
      </c>
      <c r="AA47" s="22">
        <v>62503159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-140157219</v>
      </c>
      <c r="D50" s="50">
        <f t="shared" ref="D50:Y50" si="7">SUM(D47:D49)</f>
        <v>0</v>
      </c>
      <c r="E50" s="51">
        <f t="shared" si="7"/>
        <v>62503159</v>
      </c>
      <c r="F50" s="52">
        <f t="shared" si="7"/>
        <v>62503159</v>
      </c>
      <c r="G50" s="52">
        <f t="shared" si="7"/>
        <v>-89186932</v>
      </c>
      <c r="H50" s="52">
        <f t="shared" si="7"/>
        <v>-1326689</v>
      </c>
      <c r="I50" s="52">
        <f t="shared" si="7"/>
        <v>-39946838</v>
      </c>
      <c r="J50" s="52">
        <f t="shared" si="7"/>
        <v>-130460459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-130460459</v>
      </c>
      <c r="X50" s="52">
        <f t="shared" si="7"/>
        <v>15625788</v>
      </c>
      <c r="Y50" s="52">
        <f t="shared" si="7"/>
        <v>-146086247</v>
      </c>
      <c r="Z50" s="53">
        <f>+IF(X50&lt;&gt;0,+(Y50/X50)*100,0)</f>
        <v>-934.90483167952868</v>
      </c>
      <c r="AA50" s="54">
        <f>SUM(AA47:AA49)</f>
        <v>62503159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841122110</v>
      </c>
      <c r="D6" s="18"/>
      <c r="E6" s="19">
        <v>-46658874</v>
      </c>
      <c r="F6" s="20">
        <v>-46658874</v>
      </c>
      <c r="G6" s="20">
        <v>842074031</v>
      </c>
      <c r="H6" s="20">
        <v>1498841</v>
      </c>
      <c r="I6" s="20">
        <v>11341629</v>
      </c>
      <c r="J6" s="20">
        <v>854914501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854914501</v>
      </c>
      <c r="X6" s="20">
        <v>-11664717</v>
      </c>
      <c r="Y6" s="20">
        <v>866579218</v>
      </c>
      <c r="Z6" s="21">
        <v>-7429.0633711902319</v>
      </c>
      <c r="AA6" s="22">
        <v>-46658874</v>
      </c>
    </row>
    <row r="7" spans="1:27" ht="13.5" x14ac:dyDescent="0.25">
      <c r="A7" s="23" t="s">
        <v>35</v>
      </c>
      <c r="B7" s="17" t="s">
        <v>32</v>
      </c>
      <c r="C7" s="18">
        <v>87118675</v>
      </c>
      <c r="D7" s="18"/>
      <c r="E7" s="19">
        <v>80100668</v>
      </c>
      <c r="F7" s="20">
        <v>80100668</v>
      </c>
      <c r="G7" s="20">
        <v>134609612</v>
      </c>
      <c r="H7" s="20">
        <v>-29170491</v>
      </c>
      <c r="I7" s="20">
        <v>20840983</v>
      </c>
      <c r="J7" s="20">
        <v>126280104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126280104</v>
      </c>
      <c r="X7" s="20">
        <v>61037702</v>
      </c>
      <c r="Y7" s="20">
        <v>65242402</v>
      </c>
      <c r="Z7" s="21">
        <v>106.88869315558441</v>
      </c>
      <c r="AA7" s="22">
        <v>80100668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-420747</v>
      </c>
      <c r="H8" s="20">
        <v>-658869</v>
      </c>
      <c r="I8" s="20">
        <v>-1136103</v>
      </c>
      <c r="J8" s="20">
        <v>-2215719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-2215719</v>
      </c>
      <c r="X8" s="20"/>
      <c r="Y8" s="20">
        <v>-2215719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-18541932</v>
      </c>
      <c r="D10" s="18"/>
      <c r="E10" s="19"/>
      <c r="F10" s="20"/>
      <c r="G10" s="20">
        <v>-19109391</v>
      </c>
      <c r="H10" s="20">
        <v>-470702</v>
      </c>
      <c r="I10" s="20">
        <v>-337129</v>
      </c>
      <c r="J10" s="20">
        <v>-19917222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-19917222</v>
      </c>
      <c r="X10" s="20"/>
      <c r="Y10" s="20">
        <v>-19917222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370883611</v>
      </c>
      <c r="D11" s="18"/>
      <c r="E11" s="19"/>
      <c r="F11" s="20"/>
      <c r="G11" s="24">
        <v>440084203</v>
      </c>
      <c r="H11" s="24">
        <v>-42164807</v>
      </c>
      <c r="I11" s="24">
        <v>13821306</v>
      </c>
      <c r="J11" s="20">
        <v>411740702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411740702</v>
      </c>
      <c r="X11" s="20"/>
      <c r="Y11" s="24">
        <v>411740702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-5008449</v>
      </c>
      <c r="D12" s="18"/>
      <c r="E12" s="19"/>
      <c r="F12" s="20"/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/>
      <c r="Y12" s="20">
        <v>-5008449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1275574015</v>
      </c>
      <c r="D13" s="29">
        <f>SUM(D6:D12)</f>
        <v>0</v>
      </c>
      <c r="E13" s="30">
        <f t="shared" si="0"/>
        <v>33441794</v>
      </c>
      <c r="F13" s="31">
        <f t="shared" si="0"/>
        <v>33441794</v>
      </c>
      <c r="G13" s="31">
        <f t="shared" si="0"/>
        <v>1392229259</v>
      </c>
      <c r="H13" s="31">
        <f t="shared" si="0"/>
        <v>-70966028</v>
      </c>
      <c r="I13" s="31">
        <f t="shared" si="0"/>
        <v>44530686</v>
      </c>
      <c r="J13" s="31">
        <f t="shared" si="0"/>
        <v>1365793917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1365793917</v>
      </c>
      <c r="X13" s="31">
        <f t="shared" si="0"/>
        <v>49372985</v>
      </c>
      <c r="Y13" s="31">
        <f t="shared" si="0"/>
        <v>1316420932</v>
      </c>
      <c r="Z13" s="32">
        <f>+IF(X13&lt;&gt;0,+(Y13/X13)*100,0)</f>
        <v>2666.2777873365362</v>
      </c>
      <c r="AA13" s="33">
        <f>SUM(AA6:AA12)</f>
        <v>33441794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34006309</v>
      </c>
      <c r="D15" s="18"/>
      <c r="E15" s="19"/>
      <c r="F15" s="20"/>
      <c r="G15" s="20">
        <v>3596942</v>
      </c>
      <c r="H15" s="20">
        <v>2201274</v>
      </c>
      <c r="I15" s="20"/>
      <c r="J15" s="20">
        <v>5798216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5798216</v>
      </c>
      <c r="X15" s="20"/>
      <c r="Y15" s="20">
        <v>5798216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270608608</v>
      </c>
      <c r="D17" s="18"/>
      <c r="E17" s="19">
        <v>247944855</v>
      </c>
      <c r="F17" s="20">
        <v>247944855</v>
      </c>
      <c r="G17" s="24">
        <v>226921035</v>
      </c>
      <c r="H17" s="24">
        <v>13116133</v>
      </c>
      <c r="I17" s="24">
        <v>4513841</v>
      </c>
      <c r="J17" s="20">
        <v>244551009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244551009</v>
      </c>
      <c r="X17" s="20">
        <v>236153595</v>
      </c>
      <c r="Y17" s="24">
        <v>8397414</v>
      </c>
      <c r="Z17" s="25">
        <v>3.5559119902451619</v>
      </c>
      <c r="AA17" s="26">
        <v>247944855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31805035</v>
      </c>
      <c r="F23" s="20">
        <v>31805035</v>
      </c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>
        <v>31805035</v>
      </c>
      <c r="Y23" s="20">
        <v>-3596942</v>
      </c>
      <c r="Z23" s="21">
        <v>-11.309347718057849</v>
      </c>
      <c r="AA23" s="22">
        <v>31805035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304614917</v>
      </c>
      <c r="D25" s="29">
        <f t="shared" ref="D25:Y25" si="1">SUM(D15:D24)</f>
        <v>0</v>
      </c>
      <c r="E25" s="35">
        <f t="shared" si="1"/>
        <v>279749890</v>
      </c>
      <c r="F25" s="36">
        <f t="shared" si="1"/>
        <v>279749890</v>
      </c>
      <c r="G25" s="36">
        <f t="shared" si="1"/>
        <v>258726070</v>
      </c>
      <c r="H25" s="36">
        <f t="shared" si="1"/>
        <v>15317407</v>
      </c>
      <c r="I25" s="36">
        <f t="shared" si="1"/>
        <v>4513841</v>
      </c>
      <c r="J25" s="36">
        <f t="shared" si="1"/>
        <v>278557318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278557318</v>
      </c>
      <c r="X25" s="36">
        <f t="shared" si="1"/>
        <v>267958630</v>
      </c>
      <c r="Y25" s="36">
        <f t="shared" si="1"/>
        <v>10598688</v>
      </c>
      <c r="Z25" s="37">
        <f>+IF(X25&lt;&gt;0,+(Y25/X25)*100,0)</f>
        <v>3.9553448978299377</v>
      </c>
      <c r="AA25" s="38">
        <f>SUM(AA15:AA24)</f>
        <v>279749890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1580188932</v>
      </c>
      <c r="D26" s="29">
        <f>+D13+D25</f>
        <v>0</v>
      </c>
      <c r="E26" s="30">
        <f t="shared" si="2"/>
        <v>313191684</v>
      </c>
      <c r="F26" s="31">
        <f t="shared" si="2"/>
        <v>313191684</v>
      </c>
      <c r="G26" s="31">
        <f t="shared" si="2"/>
        <v>1650955329</v>
      </c>
      <c r="H26" s="31">
        <f t="shared" si="2"/>
        <v>-55648621</v>
      </c>
      <c r="I26" s="31">
        <f t="shared" si="2"/>
        <v>49044527</v>
      </c>
      <c r="J26" s="31">
        <f t="shared" si="2"/>
        <v>1644351235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1644351235</v>
      </c>
      <c r="X26" s="31">
        <f t="shared" si="2"/>
        <v>317331615</v>
      </c>
      <c r="Y26" s="31">
        <f t="shared" si="2"/>
        <v>1327019620</v>
      </c>
      <c r="Z26" s="32">
        <f>+IF(X26&lt;&gt;0,+(Y26/X26)*100,0)</f>
        <v>418.18071609410873</v>
      </c>
      <c r="AA26" s="33">
        <f>+AA13+AA25</f>
        <v>313191684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1094877</v>
      </c>
      <c r="D31" s="18"/>
      <c r="E31" s="19">
        <v>2254514</v>
      </c>
      <c r="F31" s="20">
        <v>2254514</v>
      </c>
      <c r="G31" s="20">
        <v>962967</v>
      </c>
      <c r="H31" s="20">
        <v>131402</v>
      </c>
      <c r="I31" s="20">
        <v>-276</v>
      </c>
      <c r="J31" s="20">
        <v>1094093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1094093</v>
      </c>
      <c r="X31" s="20">
        <v>2254514</v>
      </c>
      <c r="Y31" s="20">
        <v>-1160421</v>
      </c>
      <c r="Z31" s="21">
        <v>-51.471004393851629</v>
      </c>
      <c r="AA31" s="22">
        <v>2254514</v>
      </c>
    </row>
    <row r="32" spans="1:27" ht="13.5" x14ac:dyDescent="0.25">
      <c r="A32" s="23" t="s">
        <v>59</v>
      </c>
      <c r="B32" s="17" t="s">
        <v>32</v>
      </c>
      <c r="C32" s="18">
        <v>2466221406</v>
      </c>
      <c r="D32" s="18"/>
      <c r="E32" s="19">
        <v>230977750</v>
      </c>
      <c r="F32" s="20">
        <v>230977750</v>
      </c>
      <c r="G32" s="20">
        <v>2274527246</v>
      </c>
      <c r="H32" s="20">
        <v>-44254965</v>
      </c>
      <c r="I32" s="20">
        <v>134013148</v>
      </c>
      <c r="J32" s="20">
        <v>2364285429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2364285429</v>
      </c>
      <c r="X32" s="20">
        <v>57744441</v>
      </c>
      <c r="Y32" s="20">
        <v>2306540988</v>
      </c>
      <c r="Z32" s="21">
        <v>3994.3948682436803</v>
      </c>
      <c r="AA32" s="22">
        <v>230977750</v>
      </c>
    </row>
    <row r="33" spans="1:27" ht="13.5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5229947</v>
      </c>
      <c r="H33" s="20">
        <v>1043478</v>
      </c>
      <c r="I33" s="20">
        <v>-6650839</v>
      </c>
      <c r="J33" s="20">
        <v>-377414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-377414</v>
      </c>
      <c r="X33" s="20"/>
      <c r="Y33" s="20">
        <v>-377414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258179920</v>
      </c>
      <c r="D35" s="18"/>
      <c r="E35" s="19">
        <v>76143861</v>
      </c>
      <c r="F35" s="20">
        <v>76143861</v>
      </c>
      <c r="G35" s="20">
        <v>329528076</v>
      </c>
      <c r="H35" s="20">
        <v>-59115301</v>
      </c>
      <c r="I35" s="20">
        <v>8255969</v>
      </c>
      <c r="J35" s="20">
        <v>278668744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278668744</v>
      </c>
      <c r="X35" s="20">
        <v>19035966</v>
      </c>
      <c r="Y35" s="20">
        <v>259632778</v>
      </c>
      <c r="Z35" s="21">
        <v>1363.90650203935</v>
      </c>
      <c r="AA35" s="22">
        <v>76143861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2725726150</v>
      </c>
      <c r="D37" s="29">
        <f t="shared" ref="D37:Y37" si="3">SUM(D29:D36)</f>
        <v>0</v>
      </c>
      <c r="E37" s="30">
        <f t="shared" si="3"/>
        <v>309376125</v>
      </c>
      <c r="F37" s="31">
        <f t="shared" si="3"/>
        <v>309376125</v>
      </c>
      <c r="G37" s="31">
        <f t="shared" si="3"/>
        <v>2610248236</v>
      </c>
      <c r="H37" s="31">
        <f t="shared" si="3"/>
        <v>-102195386</v>
      </c>
      <c r="I37" s="31">
        <f t="shared" si="3"/>
        <v>135618002</v>
      </c>
      <c r="J37" s="31">
        <f t="shared" si="3"/>
        <v>2643670852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2643670852</v>
      </c>
      <c r="X37" s="31">
        <f t="shared" si="3"/>
        <v>79034921</v>
      </c>
      <c r="Y37" s="31">
        <f t="shared" si="3"/>
        <v>2564635931</v>
      </c>
      <c r="Z37" s="32">
        <f>+IF(X37&lt;&gt;0,+(Y37/X37)*100,0)</f>
        <v>3244.9402094043976</v>
      </c>
      <c r="AA37" s="33">
        <f>SUM(AA29:AA36)</f>
        <v>309376125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2725726150</v>
      </c>
      <c r="D44" s="29">
        <f>+D37+D43</f>
        <v>0</v>
      </c>
      <c r="E44" s="30">
        <f t="shared" si="5"/>
        <v>309376125</v>
      </c>
      <c r="F44" s="31">
        <f t="shared" si="5"/>
        <v>309376125</v>
      </c>
      <c r="G44" s="31">
        <f t="shared" si="5"/>
        <v>2610248236</v>
      </c>
      <c r="H44" s="31">
        <f t="shared" si="5"/>
        <v>-102195386</v>
      </c>
      <c r="I44" s="31">
        <f t="shared" si="5"/>
        <v>135618002</v>
      </c>
      <c r="J44" s="31">
        <f t="shared" si="5"/>
        <v>2643670852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2643670852</v>
      </c>
      <c r="X44" s="31">
        <f t="shared" si="5"/>
        <v>79034921</v>
      </c>
      <c r="Y44" s="31">
        <f t="shared" si="5"/>
        <v>2564635931</v>
      </c>
      <c r="Z44" s="32">
        <f>+IF(X44&lt;&gt;0,+(Y44/X44)*100,0)</f>
        <v>3244.9402094043976</v>
      </c>
      <c r="AA44" s="33">
        <f>+AA37+AA43</f>
        <v>309376125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-1145537218</v>
      </c>
      <c r="D45" s="42">
        <f t="shared" si="6"/>
        <v>0</v>
      </c>
      <c r="E45" s="43">
        <f t="shared" si="6"/>
        <v>3815559</v>
      </c>
      <c r="F45" s="44">
        <f t="shared" si="6"/>
        <v>3815559</v>
      </c>
      <c r="G45" s="44">
        <f t="shared" si="6"/>
        <v>-959292907</v>
      </c>
      <c r="H45" s="44">
        <f t="shared" si="6"/>
        <v>46546765</v>
      </c>
      <c r="I45" s="44">
        <f t="shared" si="6"/>
        <v>-86573475</v>
      </c>
      <c r="J45" s="44">
        <f t="shared" si="6"/>
        <v>-999319617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-999319617</v>
      </c>
      <c r="X45" s="44">
        <f t="shared" si="6"/>
        <v>238296694</v>
      </c>
      <c r="Y45" s="44">
        <f t="shared" si="6"/>
        <v>-1237616311</v>
      </c>
      <c r="Z45" s="45">
        <f>+IF(X45&lt;&gt;0,+(Y45/X45)*100,0)</f>
        <v>-519.35941293419705</v>
      </c>
      <c r="AA45" s="46">
        <f>+AA26-AA44</f>
        <v>3815559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620307690</v>
      </c>
      <c r="D47" s="18"/>
      <c r="E47" s="19">
        <v>-312641521</v>
      </c>
      <c r="F47" s="20">
        <v>-312641521</v>
      </c>
      <c r="G47" s="20">
        <v>604774423</v>
      </c>
      <c r="H47" s="20">
        <v>15533267</v>
      </c>
      <c r="I47" s="20"/>
      <c r="J47" s="20">
        <v>620307690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620307690</v>
      </c>
      <c r="X47" s="20">
        <v>-78160380</v>
      </c>
      <c r="Y47" s="20">
        <v>698468070</v>
      </c>
      <c r="Z47" s="47">
        <v>-893.6344347353479</v>
      </c>
      <c r="AA47" s="22">
        <v>-312641521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620307690</v>
      </c>
      <c r="D50" s="50">
        <f t="shared" ref="D50:Y50" si="7">SUM(D47:D49)</f>
        <v>0</v>
      </c>
      <c r="E50" s="51">
        <f t="shared" si="7"/>
        <v>-312641521</v>
      </c>
      <c r="F50" s="52">
        <f t="shared" si="7"/>
        <v>-312641521</v>
      </c>
      <c r="G50" s="52">
        <f t="shared" si="7"/>
        <v>604774423</v>
      </c>
      <c r="H50" s="52">
        <f t="shared" si="7"/>
        <v>15533267</v>
      </c>
      <c r="I50" s="52">
        <f t="shared" si="7"/>
        <v>0</v>
      </c>
      <c r="J50" s="52">
        <f t="shared" si="7"/>
        <v>620307690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620307690</v>
      </c>
      <c r="X50" s="52">
        <f t="shared" si="7"/>
        <v>-78160380</v>
      </c>
      <c r="Y50" s="52">
        <f t="shared" si="7"/>
        <v>698468070</v>
      </c>
      <c r="Z50" s="53">
        <f>+IF(X50&lt;&gt;0,+(Y50/X50)*100,0)</f>
        <v>-893.6344347353479</v>
      </c>
      <c r="AA50" s="54">
        <f>SUM(AA47:AA49)</f>
        <v>-312641521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-140529819</v>
      </c>
      <c r="D6" s="18"/>
      <c r="E6" s="19">
        <v>-57778344</v>
      </c>
      <c r="F6" s="20">
        <v>-57778344</v>
      </c>
      <c r="G6" s="20">
        <v>-143260174</v>
      </c>
      <c r="H6" s="20">
        <v>5679312</v>
      </c>
      <c r="I6" s="20">
        <v>3110591</v>
      </c>
      <c r="J6" s="20">
        <v>-134470271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-134470271</v>
      </c>
      <c r="X6" s="20">
        <v>-14444586</v>
      </c>
      <c r="Y6" s="20">
        <v>-120025685</v>
      </c>
      <c r="Z6" s="21">
        <v>830.93890679871333</v>
      </c>
      <c r="AA6" s="22">
        <v>-57778344</v>
      </c>
    </row>
    <row r="7" spans="1:27" ht="13.5" x14ac:dyDescent="0.25">
      <c r="A7" s="23" t="s">
        <v>35</v>
      </c>
      <c r="B7" s="17" t="s">
        <v>32</v>
      </c>
      <c r="C7" s="18">
        <v>45927756</v>
      </c>
      <c r="D7" s="18"/>
      <c r="E7" s="19">
        <v>48534586</v>
      </c>
      <c r="F7" s="20">
        <v>48534586</v>
      </c>
      <c r="G7" s="20">
        <v>61091580</v>
      </c>
      <c r="H7" s="20">
        <v>-10798310</v>
      </c>
      <c r="I7" s="20">
        <v>-1610848</v>
      </c>
      <c r="J7" s="20">
        <v>48682422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48682422</v>
      </c>
      <c r="X7" s="20">
        <v>12133647</v>
      </c>
      <c r="Y7" s="20">
        <v>36548775</v>
      </c>
      <c r="Z7" s="21">
        <v>301.21838059076549</v>
      </c>
      <c r="AA7" s="22">
        <v>48534586</v>
      </c>
    </row>
    <row r="8" spans="1:27" ht="13.5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125682</v>
      </c>
      <c r="D10" s="18"/>
      <c r="E10" s="19">
        <v>2783116</v>
      </c>
      <c r="F10" s="20">
        <v>2783116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695778</v>
      </c>
      <c r="Y10" s="20">
        <v>-570096</v>
      </c>
      <c r="Z10" s="21">
        <v>-81.936479739227167</v>
      </c>
      <c r="AA10" s="22">
        <v>2783116</v>
      </c>
    </row>
    <row r="11" spans="1:27" ht="13.5" x14ac:dyDescent="0.25">
      <c r="A11" s="23" t="s">
        <v>39</v>
      </c>
      <c r="B11" s="17" t="s">
        <v>32</v>
      </c>
      <c r="C11" s="18">
        <v>100868626</v>
      </c>
      <c r="D11" s="18"/>
      <c r="E11" s="19"/>
      <c r="F11" s="20"/>
      <c r="G11" s="24">
        <v>102425147</v>
      </c>
      <c r="H11" s="24">
        <v>2295980</v>
      </c>
      <c r="I11" s="24">
        <v>819267</v>
      </c>
      <c r="J11" s="20">
        <v>105540394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105540394</v>
      </c>
      <c r="X11" s="20"/>
      <c r="Y11" s="24">
        <v>105540394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14776516</v>
      </c>
      <c r="D13" s="29">
        <f>SUM(D6:D12)</f>
        <v>0</v>
      </c>
      <c r="E13" s="30">
        <f t="shared" si="0"/>
        <v>-6460642</v>
      </c>
      <c r="F13" s="31">
        <f t="shared" si="0"/>
        <v>-6460642</v>
      </c>
      <c r="G13" s="31">
        <f t="shared" si="0"/>
        <v>28766506</v>
      </c>
      <c r="H13" s="31">
        <f t="shared" si="0"/>
        <v>-2823018</v>
      </c>
      <c r="I13" s="31">
        <f t="shared" si="0"/>
        <v>2319010</v>
      </c>
      <c r="J13" s="31">
        <f t="shared" si="0"/>
        <v>28262498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28262498</v>
      </c>
      <c r="X13" s="31">
        <f t="shared" si="0"/>
        <v>-1615161</v>
      </c>
      <c r="Y13" s="31">
        <f t="shared" si="0"/>
        <v>29877659</v>
      </c>
      <c r="Z13" s="32">
        <f>+IF(X13&lt;&gt;0,+(Y13/X13)*100,0)</f>
        <v>-1849.8254353590755</v>
      </c>
      <c r="AA13" s="33">
        <f>SUM(AA6:AA12)</f>
        <v>-6460642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133820106</v>
      </c>
      <c r="D17" s="18"/>
      <c r="E17" s="19">
        <v>9503000</v>
      </c>
      <c r="F17" s="20">
        <v>9503000</v>
      </c>
      <c r="G17" s="24">
        <v>133282237</v>
      </c>
      <c r="H17" s="24">
        <v>1913599</v>
      </c>
      <c r="I17" s="24"/>
      <c r="J17" s="20">
        <v>135195836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135195836</v>
      </c>
      <c r="X17" s="20">
        <v>2375751</v>
      </c>
      <c r="Y17" s="24">
        <v>132820085</v>
      </c>
      <c r="Z17" s="25">
        <v>5590.6568070475405</v>
      </c>
      <c r="AA17" s="26">
        <v>9503000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133820106</v>
      </c>
      <c r="D25" s="29">
        <f t="shared" ref="D25:Y25" si="1">SUM(D15:D24)</f>
        <v>0</v>
      </c>
      <c r="E25" s="35">
        <f t="shared" si="1"/>
        <v>9503000</v>
      </c>
      <c r="F25" s="36">
        <f t="shared" si="1"/>
        <v>9503000</v>
      </c>
      <c r="G25" s="36">
        <f t="shared" si="1"/>
        <v>133282237</v>
      </c>
      <c r="H25" s="36">
        <f t="shared" si="1"/>
        <v>1913599</v>
      </c>
      <c r="I25" s="36">
        <f t="shared" si="1"/>
        <v>0</v>
      </c>
      <c r="J25" s="36">
        <f t="shared" si="1"/>
        <v>135195836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135195836</v>
      </c>
      <c r="X25" s="36">
        <f t="shared" si="1"/>
        <v>2375751</v>
      </c>
      <c r="Y25" s="36">
        <f t="shared" si="1"/>
        <v>132820085</v>
      </c>
      <c r="Z25" s="37">
        <f>+IF(X25&lt;&gt;0,+(Y25/X25)*100,0)</f>
        <v>5590.6568070475405</v>
      </c>
      <c r="AA25" s="38">
        <f>SUM(AA15:AA24)</f>
        <v>9503000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148596622</v>
      </c>
      <c r="D26" s="29">
        <f>+D13+D25</f>
        <v>0</v>
      </c>
      <c r="E26" s="30">
        <f t="shared" si="2"/>
        <v>3042358</v>
      </c>
      <c r="F26" s="31">
        <f t="shared" si="2"/>
        <v>3042358</v>
      </c>
      <c r="G26" s="31">
        <f t="shared" si="2"/>
        <v>162048743</v>
      </c>
      <c r="H26" s="31">
        <f t="shared" si="2"/>
        <v>-909419</v>
      </c>
      <c r="I26" s="31">
        <f t="shared" si="2"/>
        <v>2319010</v>
      </c>
      <c r="J26" s="31">
        <f t="shared" si="2"/>
        <v>163458334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163458334</v>
      </c>
      <c r="X26" s="31">
        <f t="shared" si="2"/>
        <v>760590</v>
      </c>
      <c r="Y26" s="31">
        <f t="shared" si="2"/>
        <v>162697744</v>
      </c>
      <c r="Z26" s="32">
        <f>+IF(X26&lt;&gt;0,+(Y26/X26)*100,0)</f>
        <v>21390.991730104262</v>
      </c>
      <c r="AA26" s="33">
        <f>+AA13+AA25</f>
        <v>3042358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216113447</v>
      </c>
      <c r="D32" s="18"/>
      <c r="E32" s="19">
        <v>14005228</v>
      </c>
      <c r="F32" s="20">
        <v>14005228</v>
      </c>
      <c r="G32" s="20">
        <v>216027265</v>
      </c>
      <c r="H32" s="20">
        <v>15372971</v>
      </c>
      <c r="I32" s="20">
        <v>-1006985</v>
      </c>
      <c r="J32" s="20">
        <v>230393251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230393251</v>
      </c>
      <c r="X32" s="20">
        <v>3501306</v>
      </c>
      <c r="Y32" s="20">
        <v>226891945</v>
      </c>
      <c r="Z32" s="21">
        <v>6480.2089563151585</v>
      </c>
      <c r="AA32" s="22">
        <v>14005228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>
        <v>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58778620</v>
      </c>
      <c r="D35" s="18"/>
      <c r="E35" s="19"/>
      <c r="F35" s="20"/>
      <c r="G35" s="20">
        <v>60094905</v>
      </c>
      <c r="H35" s="20">
        <v>1171454</v>
      </c>
      <c r="I35" s="20">
        <v>1239561</v>
      </c>
      <c r="J35" s="20">
        <v>62505920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62505920</v>
      </c>
      <c r="X35" s="20"/>
      <c r="Y35" s="20">
        <v>62505920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274884027</v>
      </c>
      <c r="D37" s="29">
        <f t="shared" ref="D37:Y37" si="3">SUM(D29:D36)</f>
        <v>0</v>
      </c>
      <c r="E37" s="30">
        <f t="shared" si="3"/>
        <v>14005232</v>
      </c>
      <c r="F37" s="31">
        <f t="shared" si="3"/>
        <v>14005232</v>
      </c>
      <c r="G37" s="31">
        <f t="shared" si="3"/>
        <v>280114130</v>
      </c>
      <c r="H37" s="31">
        <f t="shared" si="3"/>
        <v>16544425</v>
      </c>
      <c r="I37" s="31">
        <f t="shared" si="3"/>
        <v>232576</v>
      </c>
      <c r="J37" s="31">
        <f t="shared" si="3"/>
        <v>296891131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296891131</v>
      </c>
      <c r="X37" s="31">
        <f t="shared" si="3"/>
        <v>3501306</v>
      </c>
      <c r="Y37" s="31">
        <f t="shared" si="3"/>
        <v>293389825</v>
      </c>
      <c r="Z37" s="32">
        <f>+IF(X37&lt;&gt;0,+(Y37/X37)*100,0)</f>
        <v>8379.4397005003284</v>
      </c>
      <c r="AA37" s="33">
        <f>SUM(AA29:AA36)</f>
        <v>14005232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274884027</v>
      </c>
      <c r="D44" s="29">
        <f>+D37+D43</f>
        <v>0</v>
      </c>
      <c r="E44" s="30">
        <f t="shared" si="5"/>
        <v>14005232</v>
      </c>
      <c r="F44" s="31">
        <f t="shared" si="5"/>
        <v>14005232</v>
      </c>
      <c r="G44" s="31">
        <f t="shared" si="5"/>
        <v>280114130</v>
      </c>
      <c r="H44" s="31">
        <f t="shared" si="5"/>
        <v>16544425</v>
      </c>
      <c r="I44" s="31">
        <f t="shared" si="5"/>
        <v>232576</v>
      </c>
      <c r="J44" s="31">
        <f t="shared" si="5"/>
        <v>296891131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296891131</v>
      </c>
      <c r="X44" s="31">
        <f t="shared" si="5"/>
        <v>3501306</v>
      </c>
      <c r="Y44" s="31">
        <f t="shared" si="5"/>
        <v>293389825</v>
      </c>
      <c r="Z44" s="32">
        <f>+IF(X44&lt;&gt;0,+(Y44/X44)*100,0)</f>
        <v>8379.4397005003284</v>
      </c>
      <c r="AA44" s="33">
        <f>+AA37+AA43</f>
        <v>14005232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-126287405</v>
      </c>
      <c r="D45" s="42">
        <f t="shared" si="6"/>
        <v>0</v>
      </c>
      <c r="E45" s="43">
        <f t="shared" si="6"/>
        <v>-10962874</v>
      </c>
      <c r="F45" s="44">
        <f t="shared" si="6"/>
        <v>-10962874</v>
      </c>
      <c r="G45" s="44">
        <f t="shared" si="6"/>
        <v>-118065387</v>
      </c>
      <c r="H45" s="44">
        <f t="shared" si="6"/>
        <v>-17453844</v>
      </c>
      <c r="I45" s="44">
        <f t="shared" si="6"/>
        <v>2086434</v>
      </c>
      <c r="J45" s="44">
        <f t="shared" si="6"/>
        <v>-133432797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-133432797</v>
      </c>
      <c r="X45" s="44">
        <f t="shared" si="6"/>
        <v>-2740716</v>
      </c>
      <c r="Y45" s="44">
        <f t="shared" si="6"/>
        <v>-130692081</v>
      </c>
      <c r="Z45" s="45">
        <f>+IF(X45&lt;&gt;0,+(Y45/X45)*100,0)</f>
        <v>4768.5378930177376</v>
      </c>
      <c r="AA45" s="46">
        <f>+AA26-AA44</f>
        <v>-10962874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-2553155</v>
      </c>
      <c r="D47" s="18"/>
      <c r="E47" s="19">
        <v>-10962874</v>
      </c>
      <c r="F47" s="20">
        <v>-10962874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-2740716</v>
      </c>
      <c r="Y47" s="20">
        <v>187561</v>
      </c>
      <c r="Z47" s="47">
        <v>-6.843503668384467</v>
      </c>
      <c r="AA47" s="22">
        <v>-10962874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-10962874</v>
      </c>
      <c r="F50" s="52">
        <f t="shared" si="7"/>
        <v>-10962874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-2740716</v>
      </c>
      <c r="Y50" s="52">
        <f t="shared" si="7"/>
        <v>187561</v>
      </c>
      <c r="Z50" s="53">
        <f>+IF(X50&lt;&gt;0,+(Y50/X50)*100,0)</f>
        <v>-6.843503668384467</v>
      </c>
      <c r="AA50" s="54">
        <f>SUM(AA47:AA49)</f>
        <v>-10962874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104664129</v>
      </c>
      <c r="G6" s="20">
        <v>830701671</v>
      </c>
      <c r="H6" s="20">
        <v>12241711</v>
      </c>
      <c r="I6" s="20">
        <v>54538539</v>
      </c>
      <c r="J6" s="20">
        <v>897481921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897481921</v>
      </c>
      <c r="X6" s="20">
        <v>26166033</v>
      </c>
      <c r="Y6" s="20">
        <v>871315888</v>
      </c>
      <c r="Z6" s="21">
        <v>3329.9502756111328</v>
      </c>
      <c r="AA6" s="22">
        <v>104664129</v>
      </c>
    </row>
    <row r="7" spans="1:27" ht="13.5" x14ac:dyDescent="0.25">
      <c r="A7" s="23" t="s">
        <v>35</v>
      </c>
      <c r="B7" s="17" t="s">
        <v>32</v>
      </c>
      <c r="C7" s="18">
        <v>915057290</v>
      </c>
      <c r="D7" s="18"/>
      <c r="E7" s="19">
        <v>-35140626</v>
      </c>
      <c r="F7" s="20">
        <v>-35140626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1010994344</v>
      </c>
      <c r="X7" s="20">
        <v>-8785149</v>
      </c>
      <c r="Y7" s="20">
        <v>1019779493</v>
      </c>
      <c r="Z7" s="21">
        <v>-11607.993137054364</v>
      </c>
      <c r="AA7" s="22">
        <v>-35140626</v>
      </c>
    </row>
    <row r="8" spans="1:27" ht="13.5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-663702</v>
      </c>
      <c r="X8" s="20"/>
      <c r="Y8" s="20">
        <v>-663702</v>
      </c>
      <c r="Z8" s="21"/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-35063539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-220307021</v>
      </c>
      <c r="X10" s="20">
        <v>-8765886</v>
      </c>
      <c r="Y10" s="20">
        <v>-211541135</v>
      </c>
      <c r="Z10" s="21">
        <v>2413.2316459511335</v>
      </c>
      <c r="AA10" s="22">
        <v>-35063539</v>
      </c>
    </row>
    <row r="11" spans="1:27" ht="13.5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853609163</v>
      </c>
      <c r="X11" s="20"/>
      <c r="Y11" s="24">
        <v>853609163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2341697917</v>
      </c>
      <c r="D13" s="29">
        <f>SUM(D6:D12)</f>
        <v>0</v>
      </c>
      <c r="E13" s="30">
        <f t="shared" si="0"/>
        <v>34459959</v>
      </c>
      <c r="F13" s="31">
        <f t="shared" si="0"/>
        <v>34459959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2538233385</v>
      </c>
      <c r="X13" s="31">
        <f t="shared" si="0"/>
        <v>8614998</v>
      </c>
      <c r="Y13" s="31">
        <f t="shared" si="0"/>
        <v>2529618387</v>
      </c>
      <c r="Z13" s="32">
        <f>+IF(X13&lt;&gt;0,+(Y13/X13)*100,0)</f>
        <v>29362.959654778791</v>
      </c>
      <c r="AA13" s="33">
        <f>SUM(AA6:AA12)</f>
        <v>34459959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-25350836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-447078453</v>
      </c>
      <c r="X17" s="20">
        <v>-6337710</v>
      </c>
      <c r="Y17" s="24">
        <v>-440740743</v>
      </c>
      <c r="Z17" s="25">
        <v>6954.2586044486097</v>
      </c>
      <c r="AA17" s="26">
        <v>-25350836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-25350836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-447078453</v>
      </c>
      <c r="X25" s="36">
        <f t="shared" si="1"/>
        <v>-6337710</v>
      </c>
      <c r="Y25" s="36">
        <f t="shared" si="1"/>
        <v>-440740743</v>
      </c>
      <c r="Z25" s="37">
        <f>+IF(X25&lt;&gt;0,+(Y25/X25)*100,0)</f>
        <v>6954.2586044486097</v>
      </c>
      <c r="AA25" s="38">
        <f>SUM(AA15:AA24)</f>
        <v>-25350836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1888767978</v>
      </c>
      <c r="D26" s="29">
        <f>+D13+D25</f>
        <v>0</v>
      </c>
      <c r="E26" s="30">
        <f t="shared" si="2"/>
        <v>9109123</v>
      </c>
      <c r="F26" s="31">
        <f t="shared" si="2"/>
        <v>9109123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2091154932</v>
      </c>
      <c r="X26" s="31">
        <f t="shared" si="2"/>
        <v>2277288</v>
      </c>
      <c r="Y26" s="31">
        <f t="shared" si="2"/>
        <v>2088877644</v>
      </c>
      <c r="Z26" s="32">
        <f>+IF(X26&lt;&gt;0,+(Y26/X26)*100,0)</f>
        <v>91726.546839925388</v>
      </c>
      <c r="AA26" s="33">
        <f>+AA13+AA25</f>
        <v>9109123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10797322</v>
      </c>
      <c r="X31" s="20"/>
      <c r="Y31" s="20">
        <v>10797322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3646776369</v>
      </c>
      <c r="D32" s="18"/>
      <c r="E32" s="19">
        <v>71837112</v>
      </c>
      <c r="F32" s="20">
        <v>71837112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4018395318</v>
      </c>
      <c r="X32" s="20">
        <v>17959281</v>
      </c>
      <c r="Y32" s="20">
        <v>4000436037</v>
      </c>
      <c r="Z32" s="21">
        <v>22275.034490523314</v>
      </c>
      <c r="AA32" s="22">
        <v>71837112</v>
      </c>
    </row>
    <row r="33" spans="1:27" ht="13.5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-6505511</v>
      </c>
      <c r="X33" s="20"/>
      <c r="Y33" s="20">
        <v>-6505511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420771938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454225906</v>
      </c>
      <c r="X35" s="20"/>
      <c r="Y35" s="20">
        <v>454225906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4073347690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71837112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4476913035</v>
      </c>
      <c r="X37" s="31">
        <f t="shared" si="3"/>
        <v>17959281</v>
      </c>
      <c r="Y37" s="31">
        <f t="shared" si="3"/>
        <v>4458953754</v>
      </c>
      <c r="Z37" s="32">
        <f>+IF(X37&lt;&gt;0,+(Y37/X37)*100,0)</f>
        <v>24828.130669596405</v>
      </c>
      <c r="AA37" s="33">
        <f>SUM(AA29:AA36)</f>
        <v>71837112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4073347690</v>
      </c>
      <c r="D44" s="29">
        <f>+D37+D43</f>
        <v>0</v>
      </c>
      <c r="E44" s="30">
        <f t="shared" si="5"/>
        <v>71837112</v>
      </c>
      <c r="F44" s="31">
        <f t="shared" si="5"/>
        <v>71837112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4476913035</v>
      </c>
      <c r="X44" s="31">
        <f t="shared" si="5"/>
        <v>17959281</v>
      </c>
      <c r="Y44" s="31">
        <f t="shared" si="5"/>
        <v>4458953754</v>
      </c>
      <c r="Z44" s="32">
        <f>+IF(X44&lt;&gt;0,+(Y44/X44)*100,0)</f>
        <v>24828.130669596405</v>
      </c>
      <c r="AA44" s="33">
        <f>+AA37+AA43</f>
        <v>71837112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-2184579712</v>
      </c>
      <c r="D45" s="42">
        <f t="shared" si="6"/>
        <v>0</v>
      </c>
      <c r="E45" s="43">
        <f t="shared" si="6"/>
        <v>-62727989</v>
      </c>
      <c r="F45" s="44">
        <f t="shared" si="6"/>
        <v>-62727989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-2385758103</v>
      </c>
      <c r="X45" s="44">
        <f t="shared" si="6"/>
        <v>-15681993</v>
      </c>
      <c r="Y45" s="44">
        <f t="shared" si="6"/>
        <v>-2370076110</v>
      </c>
      <c r="Z45" s="45">
        <f>+IF(X45&lt;&gt;0,+(Y45/X45)*100,0)</f>
        <v>15113.360336278685</v>
      </c>
      <c r="AA45" s="46">
        <f>+AA26-AA44</f>
        <v>-62727989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-1300585812</v>
      </c>
      <c r="D47" s="18"/>
      <c r="E47" s="19">
        <v>-62727989</v>
      </c>
      <c r="F47" s="20">
        <v>-62727989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-1412465495</v>
      </c>
      <c r="X47" s="20">
        <v>-15681993</v>
      </c>
      <c r="Y47" s="20">
        <v>-1396783502</v>
      </c>
      <c r="Z47" s="47">
        <v>8906.9259372836095</v>
      </c>
      <c r="AA47" s="22">
        <v>-62727989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-1300585812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-62727989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-1412465495</v>
      </c>
      <c r="X50" s="52">
        <f t="shared" si="7"/>
        <v>-15681993</v>
      </c>
      <c r="Y50" s="52">
        <f t="shared" si="7"/>
        <v>-1396783502</v>
      </c>
      <c r="Z50" s="53">
        <f>+IF(X50&lt;&gt;0,+(Y50/X50)*100,0)</f>
        <v>8906.9259372836095</v>
      </c>
      <c r="AA50" s="54">
        <f>SUM(AA47:AA49)</f>
        <v>-62727989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465054483</v>
      </c>
      <c r="D6" s="18"/>
      <c r="E6" s="19">
        <v>-54806469</v>
      </c>
      <c r="F6" s="20">
        <v>-54806469</v>
      </c>
      <c r="G6" s="20">
        <v>451357870</v>
      </c>
      <c r="H6" s="20">
        <v>2676403</v>
      </c>
      <c r="I6" s="20"/>
      <c r="J6" s="20">
        <v>454034273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454034273</v>
      </c>
      <c r="X6" s="20">
        <v>-13701609</v>
      </c>
      <c r="Y6" s="20">
        <v>467735882</v>
      </c>
      <c r="Z6" s="21">
        <v>-3413.7295992025465</v>
      </c>
      <c r="AA6" s="22">
        <v>-54806469</v>
      </c>
    </row>
    <row r="7" spans="1:27" ht="13.5" x14ac:dyDescent="0.25">
      <c r="A7" s="23" t="s">
        <v>35</v>
      </c>
      <c r="B7" s="17" t="s">
        <v>32</v>
      </c>
      <c r="C7" s="18">
        <v>37969177</v>
      </c>
      <c r="D7" s="18"/>
      <c r="E7" s="19">
        <v>23638425</v>
      </c>
      <c r="F7" s="20">
        <v>23638425</v>
      </c>
      <c r="G7" s="20">
        <v>63899863</v>
      </c>
      <c r="H7" s="20">
        <v>-18450414</v>
      </c>
      <c r="I7" s="20"/>
      <c r="J7" s="20">
        <v>45449449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45449449</v>
      </c>
      <c r="X7" s="20">
        <v>5909604</v>
      </c>
      <c r="Y7" s="20">
        <v>39539845</v>
      </c>
      <c r="Z7" s="21">
        <v>669.07774192653187</v>
      </c>
      <c r="AA7" s="22">
        <v>23638425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5559818</v>
      </c>
      <c r="D10" s="18"/>
      <c r="E10" s="19"/>
      <c r="F10" s="20"/>
      <c r="G10" s="20">
        <v>5559818</v>
      </c>
      <c r="H10" s="20">
        <v>-25579</v>
      </c>
      <c r="I10" s="20"/>
      <c r="J10" s="20">
        <v>5534239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5534239</v>
      </c>
      <c r="X10" s="20"/>
      <c r="Y10" s="20">
        <v>5534239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157192472</v>
      </c>
      <c r="D11" s="18"/>
      <c r="E11" s="19"/>
      <c r="F11" s="20"/>
      <c r="G11" s="24">
        <v>157854953</v>
      </c>
      <c r="H11" s="24">
        <v>9298629</v>
      </c>
      <c r="I11" s="24"/>
      <c r="J11" s="20">
        <v>167153582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167153582</v>
      </c>
      <c r="X11" s="20"/>
      <c r="Y11" s="24">
        <v>167153582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660361996</v>
      </c>
      <c r="D13" s="29">
        <f>SUM(D6:D12)</f>
        <v>0</v>
      </c>
      <c r="E13" s="30">
        <f t="shared" si="0"/>
        <v>-31168044</v>
      </c>
      <c r="F13" s="31">
        <f t="shared" si="0"/>
        <v>-31168044</v>
      </c>
      <c r="G13" s="31">
        <f t="shared" si="0"/>
        <v>673258550</v>
      </c>
      <c r="H13" s="31">
        <f t="shared" si="0"/>
        <v>-6500961</v>
      </c>
      <c r="I13" s="31">
        <f t="shared" si="0"/>
        <v>0</v>
      </c>
      <c r="J13" s="31">
        <f t="shared" si="0"/>
        <v>666757589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666757589</v>
      </c>
      <c r="X13" s="31">
        <f t="shared" si="0"/>
        <v>-7792005</v>
      </c>
      <c r="Y13" s="31">
        <f t="shared" si="0"/>
        <v>674549594</v>
      </c>
      <c r="Z13" s="32">
        <f>+IF(X13&lt;&gt;0,+(Y13/X13)*100,0)</f>
        <v>-8656.9450866625466</v>
      </c>
      <c r="AA13" s="33">
        <f>SUM(AA6:AA12)</f>
        <v>-31168044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115938165</v>
      </c>
      <c r="D17" s="18"/>
      <c r="E17" s="19">
        <v>-467225</v>
      </c>
      <c r="F17" s="20">
        <v>-467225</v>
      </c>
      <c r="G17" s="24">
        <v>116002000</v>
      </c>
      <c r="H17" s="24">
        <v>9404779</v>
      </c>
      <c r="I17" s="24"/>
      <c r="J17" s="20">
        <v>125406779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125406779</v>
      </c>
      <c r="X17" s="20">
        <v>-116808</v>
      </c>
      <c r="Y17" s="24">
        <v>125523587</v>
      </c>
      <c r="Z17" s="25">
        <v>-107461.46411204711</v>
      </c>
      <c r="AA17" s="26">
        <v>-467225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114515028</v>
      </c>
      <c r="D25" s="29">
        <f t="shared" ref="D25:Y25" si="1">SUM(D15:D24)</f>
        <v>0</v>
      </c>
      <c r="E25" s="35">
        <f t="shared" si="1"/>
        <v>-467225</v>
      </c>
      <c r="F25" s="36">
        <f t="shared" si="1"/>
        <v>-467225</v>
      </c>
      <c r="G25" s="36">
        <f t="shared" si="1"/>
        <v>114578863</v>
      </c>
      <c r="H25" s="36">
        <f t="shared" si="1"/>
        <v>9404779</v>
      </c>
      <c r="I25" s="36">
        <f t="shared" si="1"/>
        <v>0</v>
      </c>
      <c r="J25" s="36">
        <f t="shared" si="1"/>
        <v>123983642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123983642</v>
      </c>
      <c r="X25" s="36">
        <f t="shared" si="1"/>
        <v>-116808</v>
      </c>
      <c r="Y25" s="36">
        <f t="shared" si="1"/>
        <v>124100450</v>
      </c>
      <c r="Z25" s="37">
        <f>+IF(X25&lt;&gt;0,+(Y25/X25)*100,0)</f>
        <v>-106243.10834874323</v>
      </c>
      <c r="AA25" s="38">
        <f>SUM(AA15:AA24)</f>
        <v>-467225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774877024</v>
      </c>
      <c r="D26" s="29">
        <f>+D13+D25</f>
        <v>0</v>
      </c>
      <c r="E26" s="30">
        <f t="shared" si="2"/>
        <v>-31635269</v>
      </c>
      <c r="F26" s="31">
        <f t="shared" si="2"/>
        <v>-31635269</v>
      </c>
      <c r="G26" s="31">
        <f t="shared" si="2"/>
        <v>787837413</v>
      </c>
      <c r="H26" s="31">
        <f t="shared" si="2"/>
        <v>2903818</v>
      </c>
      <c r="I26" s="31">
        <f t="shared" si="2"/>
        <v>0</v>
      </c>
      <c r="J26" s="31">
        <f t="shared" si="2"/>
        <v>790741231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790741231</v>
      </c>
      <c r="X26" s="31">
        <f t="shared" si="2"/>
        <v>-7908813</v>
      </c>
      <c r="Y26" s="31">
        <f t="shared" si="2"/>
        <v>798650044</v>
      </c>
      <c r="Z26" s="32">
        <f>+IF(X26&lt;&gt;0,+(Y26/X26)*100,0)</f>
        <v>-10098.22895041266</v>
      </c>
      <c r="AA26" s="33">
        <f>+AA13+AA25</f>
        <v>-31635269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-910041</v>
      </c>
      <c r="D31" s="18"/>
      <c r="E31" s="19"/>
      <c r="F31" s="20"/>
      <c r="G31" s="20">
        <v>-910041</v>
      </c>
      <c r="H31" s="20"/>
      <c r="I31" s="20"/>
      <c r="J31" s="20">
        <v>-910041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-910041</v>
      </c>
      <c r="X31" s="20"/>
      <c r="Y31" s="20">
        <v>-910041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791166189</v>
      </c>
      <c r="D32" s="18"/>
      <c r="E32" s="19"/>
      <c r="F32" s="20"/>
      <c r="G32" s="20">
        <v>764959358</v>
      </c>
      <c r="H32" s="20">
        <v>54839019</v>
      </c>
      <c r="I32" s="20"/>
      <c r="J32" s="20">
        <v>819798377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819798377</v>
      </c>
      <c r="X32" s="20">
        <v>-3</v>
      </c>
      <c r="Y32" s="20">
        <v>819798380</v>
      </c>
      <c r="Z32" s="21">
        <v>-27326612666.666668</v>
      </c>
      <c r="AA32" s="22"/>
    </row>
    <row r="33" spans="1:27" ht="13.5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142830738</v>
      </c>
      <c r="D35" s="18"/>
      <c r="E35" s="19"/>
      <c r="F35" s="20"/>
      <c r="G35" s="20">
        <v>148187972</v>
      </c>
      <c r="H35" s="20">
        <v>436971</v>
      </c>
      <c r="I35" s="20"/>
      <c r="J35" s="20">
        <v>148624943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148624943</v>
      </c>
      <c r="X35" s="20"/>
      <c r="Y35" s="20">
        <v>148624943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923144886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902295289</v>
      </c>
      <c r="H37" s="31">
        <f t="shared" si="3"/>
        <v>55275990</v>
      </c>
      <c r="I37" s="31">
        <f t="shared" si="3"/>
        <v>0</v>
      </c>
      <c r="J37" s="31">
        <f t="shared" si="3"/>
        <v>957571279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957571279</v>
      </c>
      <c r="X37" s="31">
        <f t="shared" si="3"/>
        <v>-3</v>
      </c>
      <c r="Y37" s="31">
        <f t="shared" si="3"/>
        <v>957571282</v>
      </c>
      <c r="Z37" s="32">
        <f>+IF(X37&lt;&gt;0,+(Y37/X37)*100,0)</f>
        <v>-31919042733.333332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923144886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902295289</v>
      </c>
      <c r="H44" s="31">
        <f t="shared" si="5"/>
        <v>55275990</v>
      </c>
      <c r="I44" s="31">
        <f t="shared" si="5"/>
        <v>0</v>
      </c>
      <c r="J44" s="31">
        <f t="shared" si="5"/>
        <v>957571279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957571279</v>
      </c>
      <c r="X44" s="31">
        <f t="shared" si="5"/>
        <v>-3</v>
      </c>
      <c r="Y44" s="31">
        <f t="shared" si="5"/>
        <v>957571282</v>
      </c>
      <c r="Z44" s="32">
        <f>+IF(X44&lt;&gt;0,+(Y44/X44)*100,0)</f>
        <v>-31919042733.333332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-148267862</v>
      </c>
      <c r="D45" s="42">
        <f t="shared" si="6"/>
        <v>0</v>
      </c>
      <c r="E45" s="43">
        <f t="shared" si="6"/>
        <v>-31635269</v>
      </c>
      <c r="F45" s="44">
        <f t="shared" si="6"/>
        <v>-31635269</v>
      </c>
      <c r="G45" s="44">
        <f t="shared" si="6"/>
        <v>-114457876</v>
      </c>
      <c r="H45" s="44">
        <f t="shared" si="6"/>
        <v>-52372172</v>
      </c>
      <c r="I45" s="44">
        <f t="shared" si="6"/>
        <v>0</v>
      </c>
      <c r="J45" s="44">
        <f t="shared" si="6"/>
        <v>-166830048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-166830048</v>
      </c>
      <c r="X45" s="44">
        <f t="shared" si="6"/>
        <v>-7908810</v>
      </c>
      <c r="Y45" s="44">
        <f t="shared" si="6"/>
        <v>-158921238</v>
      </c>
      <c r="Z45" s="45">
        <f>+IF(X45&lt;&gt;0,+(Y45/X45)*100,0)</f>
        <v>2009.4203552746872</v>
      </c>
      <c r="AA45" s="46">
        <f>+AA26-AA44</f>
        <v>-31635269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-279052323</v>
      </c>
      <c r="D47" s="18"/>
      <c r="E47" s="19">
        <v>-31635269</v>
      </c>
      <c r="F47" s="20">
        <v>-31635269</v>
      </c>
      <c r="G47" s="20">
        <v>-243389971</v>
      </c>
      <c r="H47" s="20">
        <v>-55594619</v>
      </c>
      <c r="I47" s="20"/>
      <c r="J47" s="20">
        <v>-298984590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-298984590</v>
      </c>
      <c r="X47" s="20">
        <v>-7908810</v>
      </c>
      <c r="Y47" s="20">
        <v>-291075780</v>
      </c>
      <c r="Z47" s="47">
        <v>3680.3992003853928</v>
      </c>
      <c r="AA47" s="22">
        <v>-31635269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-279052323</v>
      </c>
      <c r="D50" s="50">
        <f t="shared" ref="D50:Y50" si="7">SUM(D47:D49)</f>
        <v>0</v>
      </c>
      <c r="E50" s="51">
        <f t="shared" si="7"/>
        <v>-31635269</v>
      </c>
      <c r="F50" s="52">
        <f t="shared" si="7"/>
        <v>-31635269</v>
      </c>
      <c r="G50" s="52">
        <f t="shared" si="7"/>
        <v>-243389971</v>
      </c>
      <c r="H50" s="52">
        <f t="shared" si="7"/>
        <v>-55594619</v>
      </c>
      <c r="I50" s="52">
        <f t="shared" si="7"/>
        <v>0</v>
      </c>
      <c r="J50" s="52">
        <f t="shared" si="7"/>
        <v>-298984590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-298984590</v>
      </c>
      <c r="X50" s="52">
        <f t="shared" si="7"/>
        <v>-7908810</v>
      </c>
      <c r="Y50" s="52">
        <f t="shared" si="7"/>
        <v>-291075780</v>
      </c>
      <c r="Z50" s="53">
        <f>+IF(X50&lt;&gt;0,+(Y50/X50)*100,0)</f>
        <v>3680.3992003853928</v>
      </c>
      <c r="AA50" s="54">
        <f>SUM(AA47:AA49)</f>
        <v>-31635269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-39559872</v>
      </c>
      <c r="G6" s="20">
        <v>417134351</v>
      </c>
      <c r="H6" s="20">
        <v>50489235</v>
      </c>
      <c r="I6" s="20">
        <v>53830254</v>
      </c>
      <c r="J6" s="20">
        <v>521453840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521453840</v>
      </c>
      <c r="X6" s="20">
        <v>3275750</v>
      </c>
      <c r="Y6" s="20">
        <v>518178090</v>
      </c>
      <c r="Z6" s="21">
        <v>15818.609173471725</v>
      </c>
      <c r="AA6" s="22">
        <v>-39559872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21247664</v>
      </c>
      <c r="G7" s="20">
        <v>1273828357</v>
      </c>
      <c r="H7" s="20">
        <v>78872360</v>
      </c>
      <c r="I7" s="20">
        <v>70280519</v>
      </c>
      <c r="J7" s="20">
        <v>1422981236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1422981236</v>
      </c>
      <c r="X7" s="20">
        <v>5311920</v>
      </c>
      <c r="Y7" s="20">
        <v>1417669316</v>
      </c>
      <c r="Z7" s="21">
        <v>26688.453817075562</v>
      </c>
      <c r="AA7" s="22">
        <v>21247664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-157838982</v>
      </c>
      <c r="H10" s="20">
        <v>-1926387</v>
      </c>
      <c r="I10" s="20">
        <v>-1602018</v>
      </c>
      <c r="J10" s="20">
        <v>-161367387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-161367387</v>
      </c>
      <c r="X10" s="20"/>
      <c r="Y10" s="20">
        <v>-161367387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496112138</v>
      </c>
      <c r="X11" s="20"/>
      <c r="Y11" s="24">
        <v>496112138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-18312208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2273231083</v>
      </c>
      <c r="X13" s="31">
        <f t="shared" si="0"/>
        <v>8587670</v>
      </c>
      <c r="Y13" s="31">
        <f t="shared" si="0"/>
        <v>2264643413</v>
      </c>
      <c r="Z13" s="32">
        <f>+IF(X13&lt;&gt;0,+(Y13/X13)*100,0)</f>
        <v>26370.871412152541</v>
      </c>
      <c r="AA13" s="33">
        <f>SUM(AA6:AA12)</f>
        <v>-18312208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300448477</v>
      </c>
      <c r="X17" s="20">
        <v>-3402252</v>
      </c>
      <c r="Y17" s="24">
        <v>303850729</v>
      </c>
      <c r="Z17" s="25">
        <v>-8930.8707585446336</v>
      </c>
      <c r="AA17" s="26">
        <v>-13609004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300448477</v>
      </c>
      <c r="X25" s="36">
        <f t="shared" si="1"/>
        <v>-3402252</v>
      </c>
      <c r="Y25" s="36">
        <f t="shared" si="1"/>
        <v>303850729</v>
      </c>
      <c r="Z25" s="37">
        <f>+IF(X25&lt;&gt;0,+(Y25/X25)*100,0)</f>
        <v>-8930.8707585446336</v>
      </c>
      <c r="AA25" s="38">
        <f>SUM(AA15:AA24)</f>
        <v>-13609004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-31921212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2573679560</v>
      </c>
      <c r="X26" s="31">
        <f t="shared" si="2"/>
        <v>5185418</v>
      </c>
      <c r="Y26" s="31">
        <f t="shared" si="2"/>
        <v>2568494142</v>
      </c>
      <c r="Z26" s="32">
        <f>+IF(X26&lt;&gt;0,+(Y26/X26)*100,0)</f>
        <v>49533.02013453882</v>
      </c>
      <c r="AA26" s="33">
        <f>+AA13+AA25</f>
        <v>-31921212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138287821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-3504348</v>
      </c>
      <c r="X31" s="20">
        <v>138287821</v>
      </c>
      <c r="Y31" s="20">
        <v>-141792169</v>
      </c>
      <c r="Z31" s="21">
        <v>-102.53409734469676</v>
      </c>
      <c r="AA31" s="22">
        <v>138287821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-143757378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4167729375</v>
      </c>
      <c r="X32" s="20">
        <v>-35939346</v>
      </c>
      <c r="Y32" s="20">
        <v>4203668721</v>
      </c>
      <c r="Z32" s="21">
        <v>-11696.564319784784</v>
      </c>
      <c r="AA32" s="22">
        <v>-143757378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34019181</v>
      </c>
      <c r="X33" s="20"/>
      <c r="Y33" s="20">
        <v>34019181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159470494</v>
      </c>
      <c r="X35" s="20">
        <v>69670656</v>
      </c>
      <c r="Y35" s="20">
        <v>89799838</v>
      </c>
      <c r="Z35" s="21">
        <v>128.89190823752256</v>
      </c>
      <c r="AA35" s="22">
        <v>278682621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273213064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4357714702</v>
      </c>
      <c r="X37" s="31">
        <f t="shared" si="3"/>
        <v>172019131</v>
      </c>
      <c r="Y37" s="31">
        <f t="shared" si="3"/>
        <v>4185695571</v>
      </c>
      <c r="Z37" s="32">
        <f>+IF(X37&lt;&gt;0,+(Y37/X37)*100,0)</f>
        <v>2433.2732915619717</v>
      </c>
      <c r="AA37" s="33">
        <f>SUM(AA29:AA36)</f>
        <v>273213064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273213064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4357714702</v>
      </c>
      <c r="X44" s="31">
        <f t="shared" si="5"/>
        <v>172019131</v>
      </c>
      <c r="Y44" s="31">
        <f t="shared" si="5"/>
        <v>4185695571</v>
      </c>
      <c r="Z44" s="32">
        <f>+IF(X44&lt;&gt;0,+(Y44/X44)*100,0)</f>
        <v>2433.2732915619717</v>
      </c>
      <c r="AA44" s="33">
        <f>+AA37+AA43</f>
        <v>273213064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-305134276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-1784035142</v>
      </c>
      <c r="X45" s="44">
        <f t="shared" si="6"/>
        <v>-166833713</v>
      </c>
      <c r="Y45" s="44">
        <f t="shared" si="6"/>
        <v>-1617201429</v>
      </c>
      <c r="Z45" s="45">
        <f>+IF(X45&lt;&gt;0,+(Y45/X45)*100,0)</f>
        <v>969.34929992237232</v>
      </c>
      <c r="AA45" s="46">
        <f>+AA26-AA44</f>
        <v>-305134276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-184400744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-3053515256</v>
      </c>
      <c r="X47" s="20">
        <v>-46100181</v>
      </c>
      <c r="Y47" s="20">
        <v>-3007415075</v>
      </c>
      <c r="Z47" s="47">
        <v>6523.6513388092771</v>
      </c>
      <c r="AA47" s="22">
        <v>-184400744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-184400744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-3053515256</v>
      </c>
      <c r="X50" s="52">
        <f t="shared" si="7"/>
        <v>-46100181</v>
      </c>
      <c r="Y50" s="52">
        <f t="shared" si="7"/>
        <v>-3007415075</v>
      </c>
      <c r="Z50" s="53">
        <f>+IF(X50&lt;&gt;0,+(Y50/X50)*100,0)</f>
        <v>6523.6513388092771</v>
      </c>
      <c r="AA50" s="54">
        <f>SUM(AA47:AA49)</f>
        <v>-184400744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-126935148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-2258206512</v>
      </c>
      <c r="X6" s="20">
        <v>-102873767</v>
      </c>
      <c r="Y6" s="20">
        <v>-2155332745</v>
      </c>
      <c r="Z6" s="21">
        <v>2095.1237695028703</v>
      </c>
      <c r="AA6" s="22">
        <v>-126935148</v>
      </c>
    </row>
    <row r="7" spans="1:27" ht="13.5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644463995</v>
      </c>
      <c r="G7" s="20">
        <v>303444973</v>
      </c>
      <c r="H7" s="20">
        <v>34314348</v>
      </c>
      <c r="I7" s="20">
        <v>11090688</v>
      </c>
      <c r="J7" s="20">
        <v>348850009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348850009</v>
      </c>
      <c r="X7" s="20">
        <v>622968044</v>
      </c>
      <c r="Y7" s="20">
        <v>-274118035</v>
      </c>
      <c r="Z7" s="21">
        <v>-44.001941614841485</v>
      </c>
      <c r="AA7" s="22">
        <v>644463995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71055</v>
      </c>
      <c r="Y8" s="20">
        <v>-71055</v>
      </c>
      <c r="Z8" s="21">
        <v>-100</v>
      </c>
      <c r="AA8" s="22">
        <v>284220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-104486492</v>
      </c>
      <c r="X10" s="20">
        <v>-13437718</v>
      </c>
      <c r="Y10" s="20">
        <v>-91048774</v>
      </c>
      <c r="Z10" s="21">
        <v>677.56127937794201</v>
      </c>
      <c r="AA10" s="22">
        <v>-16023896</v>
      </c>
    </row>
    <row r="11" spans="1:27" ht="13.5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469501</v>
      </c>
      <c r="G11" s="24">
        <v>54845441</v>
      </c>
      <c r="H11" s="24">
        <v>3458675</v>
      </c>
      <c r="I11" s="24">
        <v>-3100700</v>
      </c>
      <c r="J11" s="20">
        <v>55203416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55203416</v>
      </c>
      <c r="X11" s="20">
        <v>108375</v>
      </c>
      <c r="Y11" s="24">
        <v>55095041</v>
      </c>
      <c r="Z11" s="25">
        <v>50837.408073817758</v>
      </c>
      <c r="AA11" s="26">
        <v>469501</v>
      </c>
    </row>
    <row r="12" spans="1:27" ht="13.5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502258672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-1973382904</v>
      </c>
      <c r="X13" s="31">
        <f t="shared" si="0"/>
        <v>506835989</v>
      </c>
      <c r="Y13" s="31">
        <f t="shared" si="0"/>
        <v>-2480218893</v>
      </c>
      <c r="Z13" s="32">
        <f>+IF(X13&lt;&gt;0,+(Y13/X13)*100,0)</f>
        <v>-489.35335035965647</v>
      </c>
      <c r="AA13" s="33">
        <f>SUM(AA6:AA12)</f>
        <v>502258672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1046936611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1054394332</v>
      </c>
      <c r="X17" s="20">
        <v>1070862458</v>
      </c>
      <c r="Y17" s="24">
        <v>-16468126</v>
      </c>
      <c r="Z17" s="25">
        <v>-1.537837644505416</v>
      </c>
      <c r="AA17" s="26">
        <v>1046936611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-2694</v>
      </c>
      <c r="X21" s="20">
        <v>-2694</v>
      </c>
      <c r="Y21" s="20"/>
      <c r="Z21" s="21"/>
      <c r="AA21" s="22">
        <v>-10775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1046925836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1054391638</v>
      </c>
      <c r="X25" s="36">
        <f t="shared" si="1"/>
        <v>1070859764</v>
      </c>
      <c r="Y25" s="36">
        <f t="shared" si="1"/>
        <v>-16468126</v>
      </c>
      <c r="Z25" s="37">
        <f>+IF(X25&lt;&gt;0,+(Y25/X25)*100,0)</f>
        <v>-1.537841513298281</v>
      </c>
      <c r="AA25" s="38">
        <f>SUM(AA15:AA24)</f>
        <v>1046925836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1549184508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-918991266</v>
      </c>
      <c r="X26" s="31">
        <f t="shared" si="2"/>
        <v>1577695753</v>
      </c>
      <c r="Y26" s="31">
        <f t="shared" si="2"/>
        <v>-2496687019</v>
      </c>
      <c r="Z26" s="32">
        <f>+IF(X26&lt;&gt;0,+(Y26/X26)*100,0)</f>
        <v>-158.24895352938177</v>
      </c>
      <c r="AA26" s="33">
        <f>+AA13+AA25</f>
        <v>1549184508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-12806600</v>
      </c>
      <c r="X31" s="20">
        <v>79890085</v>
      </c>
      <c r="Y31" s="20">
        <v>-92696685</v>
      </c>
      <c r="Z31" s="21">
        <v>-116.03027459540192</v>
      </c>
      <c r="AA31" s="22">
        <v>79890085</v>
      </c>
    </row>
    <row r="32" spans="1:27" ht="13.5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2075747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-2693553057</v>
      </c>
      <c r="X32" s="20">
        <v>449934</v>
      </c>
      <c r="Y32" s="20">
        <v>-2694002991</v>
      </c>
      <c r="Z32" s="21">
        <v>-598755.14875515073</v>
      </c>
      <c r="AA32" s="22">
        <v>2075747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3767984</v>
      </c>
      <c r="X33" s="20"/>
      <c r="Y33" s="20">
        <v>3767984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3930911</v>
      </c>
      <c r="G35" s="20">
        <v>14292429</v>
      </c>
      <c r="H35" s="20">
        <v>2176951</v>
      </c>
      <c r="I35" s="20">
        <v>654754</v>
      </c>
      <c r="J35" s="20">
        <v>17124134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17124134</v>
      </c>
      <c r="X35" s="20">
        <v>982671</v>
      </c>
      <c r="Y35" s="20">
        <v>16141463</v>
      </c>
      <c r="Z35" s="21">
        <v>1642.6111078886017</v>
      </c>
      <c r="AA35" s="22">
        <v>3930911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85896743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-2685551681</v>
      </c>
      <c r="X37" s="31">
        <f t="shared" si="3"/>
        <v>81322690</v>
      </c>
      <c r="Y37" s="31">
        <f t="shared" si="3"/>
        <v>-2766874371</v>
      </c>
      <c r="Z37" s="32">
        <f>+IF(X37&lt;&gt;0,+(Y37/X37)*100,0)</f>
        <v>-3402.3399508796374</v>
      </c>
      <c r="AA37" s="33">
        <f>SUM(AA29:AA36)</f>
        <v>85896743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85896743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-2685551681</v>
      </c>
      <c r="X44" s="31">
        <f t="shared" si="5"/>
        <v>81322690</v>
      </c>
      <c r="Y44" s="31">
        <f t="shared" si="5"/>
        <v>-2766874371</v>
      </c>
      <c r="Z44" s="32">
        <f>+IF(X44&lt;&gt;0,+(Y44/X44)*100,0)</f>
        <v>-3402.3399508796374</v>
      </c>
      <c r="AA44" s="33">
        <f>+AA37+AA43</f>
        <v>85896743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1463287765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1766560415</v>
      </c>
      <c r="X45" s="44">
        <f t="shared" si="6"/>
        <v>1496373063</v>
      </c>
      <c r="Y45" s="44">
        <f t="shared" si="6"/>
        <v>270187352</v>
      </c>
      <c r="Z45" s="45">
        <f>+IF(X45&lt;&gt;0,+(Y45/X45)*100,0)</f>
        <v>18.056149143604305</v>
      </c>
      <c r="AA45" s="46">
        <f>+AA26-AA44</f>
        <v>1463287765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1246496</v>
      </c>
      <c r="D47" s="18"/>
      <c r="E47" s="19">
        <v>-139751575</v>
      </c>
      <c r="F47" s="20">
        <v>-139751575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-63809217</v>
      </c>
      <c r="X47" s="20">
        <v>-106666277</v>
      </c>
      <c r="Y47" s="20">
        <v>42857060</v>
      </c>
      <c r="Z47" s="47">
        <v>-40.17864052759618</v>
      </c>
      <c r="AA47" s="22">
        <v>-139751575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1246496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-139751575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-63809217</v>
      </c>
      <c r="X50" s="52">
        <f t="shared" si="7"/>
        <v>-106666277</v>
      </c>
      <c r="Y50" s="52">
        <f t="shared" si="7"/>
        <v>42857060</v>
      </c>
      <c r="Z50" s="53">
        <f>+IF(X50&lt;&gt;0,+(Y50/X50)*100,0)</f>
        <v>-40.17864052759618</v>
      </c>
      <c r="AA50" s="54">
        <f>SUM(AA47:AA49)</f>
        <v>-139751575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195688042</v>
      </c>
      <c r="D6" s="18"/>
      <c r="E6" s="19">
        <v>-61658465</v>
      </c>
      <c r="F6" s="20">
        <v>-61658465</v>
      </c>
      <c r="G6" s="20">
        <v>181836819</v>
      </c>
      <c r="H6" s="20">
        <v>4384070</v>
      </c>
      <c r="I6" s="20">
        <v>4196825</v>
      </c>
      <c r="J6" s="20">
        <v>190417714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190417714</v>
      </c>
      <c r="X6" s="20">
        <v>-15414615</v>
      </c>
      <c r="Y6" s="20">
        <v>205832329</v>
      </c>
      <c r="Z6" s="21">
        <v>-1335.306324549786</v>
      </c>
      <c r="AA6" s="22">
        <v>-61658465</v>
      </c>
    </row>
    <row r="7" spans="1:27" ht="13.5" x14ac:dyDescent="0.25">
      <c r="A7" s="23" t="s">
        <v>35</v>
      </c>
      <c r="B7" s="17" t="s">
        <v>32</v>
      </c>
      <c r="C7" s="18">
        <v>143804947</v>
      </c>
      <c r="D7" s="18"/>
      <c r="E7" s="19">
        <v>17638073</v>
      </c>
      <c r="F7" s="20">
        <v>17638073</v>
      </c>
      <c r="G7" s="20">
        <v>80220925</v>
      </c>
      <c r="H7" s="20">
        <v>66721299</v>
      </c>
      <c r="I7" s="20">
        <v>3891481</v>
      </c>
      <c r="J7" s="20">
        <v>150833705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150833705</v>
      </c>
      <c r="X7" s="20">
        <v>4409517</v>
      </c>
      <c r="Y7" s="20">
        <v>146424188</v>
      </c>
      <c r="Z7" s="21">
        <v>3320.6400610316277</v>
      </c>
      <c r="AA7" s="22">
        <v>17638073</v>
      </c>
    </row>
    <row r="8" spans="1:27" ht="13.5" x14ac:dyDescent="0.25">
      <c r="A8" s="23" t="s">
        <v>36</v>
      </c>
      <c r="B8" s="17" t="s">
        <v>32</v>
      </c>
      <c r="C8" s="18">
        <v>-14740120</v>
      </c>
      <c r="D8" s="18"/>
      <c r="E8" s="19"/>
      <c r="F8" s="20"/>
      <c r="G8" s="20">
        <v>-37412450</v>
      </c>
      <c r="H8" s="20">
        <v>22672330</v>
      </c>
      <c r="I8" s="20"/>
      <c r="J8" s="20">
        <v>-14740120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-14740120</v>
      </c>
      <c r="X8" s="20"/>
      <c r="Y8" s="20">
        <v>-14740120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2009988</v>
      </c>
      <c r="F10" s="20">
        <v>2009988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502497</v>
      </c>
      <c r="Y10" s="20">
        <v>-502497</v>
      </c>
      <c r="Z10" s="21">
        <v>-100</v>
      </c>
      <c r="AA10" s="22">
        <v>2009988</v>
      </c>
    </row>
    <row r="11" spans="1:27" ht="13.5" x14ac:dyDescent="0.25">
      <c r="A11" s="23" t="s">
        <v>39</v>
      </c>
      <c r="B11" s="17" t="s">
        <v>32</v>
      </c>
      <c r="C11" s="18">
        <v>73922495</v>
      </c>
      <c r="D11" s="18"/>
      <c r="E11" s="19"/>
      <c r="F11" s="20"/>
      <c r="G11" s="24">
        <v>74033690</v>
      </c>
      <c r="H11" s="24">
        <v>2608065</v>
      </c>
      <c r="I11" s="24">
        <v>1383122</v>
      </c>
      <c r="J11" s="20">
        <v>78024877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78024877</v>
      </c>
      <c r="X11" s="20"/>
      <c r="Y11" s="24">
        <v>78024877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741260</v>
      </c>
      <c r="D12" s="18"/>
      <c r="E12" s="19"/>
      <c r="F12" s="20"/>
      <c r="G12" s="20">
        <v>741260</v>
      </c>
      <c r="H12" s="20"/>
      <c r="I12" s="20"/>
      <c r="J12" s="20">
        <v>741260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741260</v>
      </c>
      <c r="X12" s="20"/>
      <c r="Y12" s="20">
        <v>741260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399416624</v>
      </c>
      <c r="D13" s="29">
        <f>SUM(D6:D12)</f>
        <v>0</v>
      </c>
      <c r="E13" s="30">
        <f t="shared" si="0"/>
        <v>-42010404</v>
      </c>
      <c r="F13" s="31">
        <f t="shared" si="0"/>
        <v>-42010404</v>
      </c>
      <c r="G13" s="31">
        <f t="shared" si="0"/>
        <v>299420244</v>
      </c>
      <c r="H13" s="31">
        <f t="shared" si="0"/>
        <v>96385764</v>
      </c>
      <c r="I13" s="31">
        <f t="shared" si="0"/>
        <v>9471428</v>
      </c>
      <c r="J13" s="31">
        <f t="shared" si="0"/>
        <v>405277436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405277436</v>
      </c>
      <c r="X13" s="31">
        <f t="shared" si="0"/>
        <v>-10502601</v>
      </c>
      <c r="Y13" s="31">
        <f t="shared" si="0"/>
        <v>415780037</v>
      </c>
      <c r="Z13" s="32">
        <f>+IF(X13&lt;&gt;0,+(Y13/X13)*100,0)</f>
        <v>-3958.8292176385644</v>
      </c>
      <c r="AA13" s="33">
        <f>SUM(AA6:AA12)</f>
        <v>-42010404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221507525</v>
      </c>
      <c r="D17" s="18"/>
      <c r="E17" s="19">
        <v>-30000000</v>
      </c>
      <c r="F17" s="20">
        <v>-30000000</v>
      </c>
      <c r="G17" s="24">
        <v>230283940</v>
      </c>
      <c r="H17" s="24"/>
      <c r="I17" s="24">
        <v>-2024880</v>
      </c>
      <c r="J17" s="20">
        <v>228259060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228259060</v>
      </c>
      <c r="X17" s="20">
        <v>-7500000</v>
      </c>
      <c r="Y17" s="24">
        <v>235759060</v>
      </c>
      <c r="Z17" s="25">
        <v>-3143.4541333333332</v>
      </c>
      <c r="AA17" s="26">
        <v>-30000000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221507525</v>
      </c>
      <c r="D25" s="29">
        <f t="shared" ref="D25:Y25" si="1">SUM(D15:D24)</f>
        <v>0</v>
      </c>
      <c r="E25" s="35">
        <f t="shared" si="1"/>
        <v>-30000000</v>
      </c>
      <c r="F25" s="36">
        <f t="shared" si="1"/>
        <v>-30000000</v>
      </c>
      <c r="G25" s="36">
        <f t="shared" si="1"/>
        <v>230283940</v>
      </c>
      <c r="H25" s="36">
        <f t="shared" si="1"/>
        <v>0</v>
      </c>
      <c r="I25" s="36">
        <f t="shared" si="1"/>
        <v>-2024880</v>
      </c>
      <c r="J25" s="36">
        <f t="shared" si="1"/>
        <v>228259060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228259060</v>
      </c>
      <c r="X25" s="36">
        <f t="shared" si="1"/>
        <v>-7500000</v>
      </c>
      <c r="Y25" s="36">
        <f t="shared" si="1"/>
        <v>235759060</v>
      </c>
      <c r="Z25" s="37">
        <f>+IF(X25&lt;&gt;0,+(Y25/X25)*100,0)</f>
        <v>-3143.4541333333332</v>
      </c>
      <c r="AA25" s="38">
        <f>SUM(AA15:AA24)</f>
        <v>-30000000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620924149</v>
      </c>
      <c r="D26" s="29">
        <f>+D13+D25</f>
        <v>0</v>
      </c>
      <c r="E26" s="30">
        <f t="shared" si="2"/>
        <v>-72010404</v>
      </c>
      <c r="F26" s="31">
        <f t="shared" si="2"/>
        <v>-72010404</v>
      </c>
      <c r="G26" s="31">
        <f t="shared" si="2"/>
        <v>529704184</v>
      </c>
      <c r="H26" s="31">
        <f t="shared" si="2"/>
        <v>96385764</v>
      </c>
      <c r="I26" s="31">
        <f t="shared" si="2"/>
        <v>7446548</v>
      </c>
      <c r="J26" s="31">
        <f t="shared" si="2"/>
        <v>633536496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633536496</v>
      </c>
      <c r="X26" s="31">
        <f t="shared" si="2"/>
        <v>-18002601</v>
      </c>
      <c r="Y26" s="31">
        <f t="shared" si="2"/>
        <v>651539097</v>
      </c>
      <c r="Z26" s="32">
        <f>+IF(X26&lt;&gt;0,+(Y26/X26)*100,0)</f>
        <v>-3619.1386844600956</v>
      </c>
      <c r="AA26" s="33">
        <f>+AA13+AA25</f>
        <v>-72010404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468891</v>
      </c>
      <c r="D31" s="18"/>
      <c r="E31" s="19"/>
      <c r="F31" s="20"/>
      <c r="G31" s="20">
        <v>-231638</v>
      </c>
      <c r="H31" s="20">
        <v>692197</v>
      </c>
      <c r="I31" s="20"/>
      <c r="J31" s="20">
        <v>460559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460559</v>
      </c>
      <c r="X31" s="20"/>
      <c r="Y31" s="20">
        <v>460559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168151426</v>
      </c>
      <c r="D32" s="18"/>
      <c r="E32" s="19">
        <v>-14394048</v>
      </c>
      <c r="F32" s="20">
        <v>-14394048</v>
      </c>
      <c r="G32" s="20">
        <v>163519485</v>
      </c>
      <c r="H32" s="20">
        <v>12987302</v>
      </c>
      <c r="I32" s="20">
        <v>8904000</v>
      </c>
      <c r="J32" s="20">
        <v>185410787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185410787</v>
      </c>
      <c r="X32" s="20">
        <v>-3598512</v>
      </c>
      <c r="Y32" s="20">
        <v>189009299</v>
      </c>
      <c r="Z32" s="21">
        <v>-5252.4293096702195</v>
      </c>
      <c r="AA32" s="22">
        <v>-14394048</v>
      </c>
    </row>
    <row r="33" spans="1:27" ht="13.5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>
        <v>38631</v>
      </c>
      <c r="H33" s="20"/>
      <c r="I33" s="20"/>
      <c r="J33" s="20">
        <v>38631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38631</v>
      </c>
      <c r="X33" s="20"/>
      <c r="Y33" s="20">
        <v>38631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65693535</v>
      </c>
      <c r="D35" s="18"/>
      <c r="E35" s="19"/>
      <c r="F35" s="20"/>
      <c r="G35" s="20">
        <v>65791899</v>
      </c>
      <c r="H35" s="20">
        <v>5134181</v>
      </c>
      <c r="I35" s="20">
        <v>983134</v>
      </c>
      <c r="J35" s="20">
        <v>71909214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71909214</v>
      </c>
      <c r="X35" s="20"/>
      <c r="Y35" s="20">
        <v>71909214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234352483</v>
      </c>
      <c r="D37" s="29">
        <f t="shared" ref="D37:Y37" si="3">SUM(D29:D36)</f>
        <v>0</v>
      </c>
      <c r="E37" s="30">
        <f t="shared" si="3"/>
        <v>-14394048</v>
      </c>
      <c r="F37" s="31">
        <f t="shared" si="3"/>
        <v>-14394048</v>
      </c>
      <c r="G37" s="31">
        <f t="shared" si="3"/>
        <v>229118377</v>
      </c>
      <c r="H37" s="31">
        <f t="shared" si="3"/>
        <v>18813680</v>
      </c>
      <c r="I37" s="31">
        <f t="shared" si="3"/>
        <v>9887134</v>
      </c>
      <c r="J37" s="31">
        <f t="shared" si="3"/>
        <v>257819191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257819191</v>
      </c>
      <c r="X37" s="31">
        <f t="shared" si="3"/>
        <v>-3598512</v>
      </c>
      <c r="Y37" s="31">
        <f t="shared" si="3"/>
        <v>261417703</v>
      </c>
      <c r="Z37" s="32">
        <f>+IF(X37&lt;&gt;0,+(Y37/X37)*100,0)</f>
        <v>-7264.6055647445392</v>
      </c>
      <c r="AA37" s="33">
        <f>SUM(AA29:AA36)</f>
        <v>-14394048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234352483</v>
      </c>
      <c r="D44" s="29">
        <f>+D37+D43</f>
        <v>0</v>
      </c>
      <c r="E44" s="30">
        <f t="shared" si="5"/>
        <v>-14394048</v>
      </c>
      <c r="F44" s="31">
        <f t="shared" si="5"/>
        <v>-14394048</v>
      </c>
      <c r="G44" s="31">
        <f t="shared" si="5"/>
        <v>229118377</v>
      </c>
      <c r="H44" s="31">
        <f t="shared" si="5"/>
        <v>18813680</v>
      </c>
      <c r="I44" s="31">
        <f t="shared" si="5"/>
        <v>9887134</v>
      </c>
      <c r="J44" s="31">
        <f t="shared" si="5"/>
        <v>257819191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257819191</v>
      </c>
      <c r="X44" s="31">
        <f t="shared" si="5"/>
        <v>-3598512</v>
      </c>
      <c r="Y44" s="31">
        <f t="shared" si="5"/>
        <v>261417703</v>
      </c>
      <c r="Z44" s="32">
        <f>+IF(X44&lt;&gt;0,+(Y44/X44)*100,0)</f>
        <v>-7264.6055647445392</v>
      </c>
      <c r="AA44" s="33">
        <f>+AA37+AA43</f>
        <v>-14394048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386571666</v>
      </c>
      <c r="D45" s="42">
        <f t="shared" si="6"/>
        <v>0</v>
      </c>
      <c r="E45" s="43">
        <f t="shared" si="6"/>
        <v>-57616356</v>
      </c>
      <c r="F45" s="44">
        <f t="shared" si="6"/>
        <v>-57616356</v>
      </c>
      <c r="G45" s="44">
        <f t="shared" si="6"/>
        <v>300585807</v>
      </c>
      <c r="H45" s="44">
        <f t="shared" si="6"/>
        <v>77572084</v>
      </c>
      <c r="I45" s="44">
        <f t="shared" si="6"/>
        <v>-2440586</v>
      </c>
      <c r="J45" s="44">
        <f t="shared" si="6"/>
        <v>375717305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375717305</v>
      </c>
      <c r="X45" s="44">
        <f t="shared" si="6"/>
        <v>-14404089</v>
      </c>
      <c r="Y45" s="44">
        <f t="shared" si="6"/>
        <v>390121394</v>
      </c>
      <c r="Z45" s="45">
        <f>+IF(X45&lt;&gt;0,+(Y45/X45)*100,0)</f>
        <v>-2708.4072724071616</v>
      </c>
      <c r="AA45" s="46">
        <f>+AA26-AA44</f>
        <v>-57616356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17672898</v>
      </c>
      <c r="D47" s="18"/>
      <c r="E47" s="19">
        <v>-57616356</v>
      </c>
      <c r="F47" s="20">
        <v>-57616356</v>
      </c>
      <c r="G47" s="20">
        <v>17672898</v>
      </c>
      <c r="H47" s="20">
        <v>-4999431</v>
      </c>
      <c r="I47" s="20">
        <v>-15653140</v>
      </c>
      <c r="J47" s="20">
        <v>-2979673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-2979673</v>
      </c>
      <c r="X47" s="20">
        <v>-14404089</v>
      </c>
      <c r="Y47" s="20">
        <v>11424416</v>
      </c>
      <c r="Z47" s="47">
        <v>-79.313700436035901</v>
      </c>
      <c r="AA47" s="22">
        <v>-57616356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17672898</v>
      </c>
      <c r="D50" s="50">
        <f t="shared" ref="D50:Y50" si="7">SUM(D47:D49)</f>
        <v>0</v>
      </c>
      <c r="E50" s="51">
        <f t="shared" si="7"/>
        <v>-57616356</v>
      </c>
      <c r="F50" s="52">
        <f t="shared" si="7"/>
        <v>-57616356</v>
      </c>
      <c r="G50" s="52">
        <f t="shared" si="7"/>
        <v>17672898</v>
      </c>
      <c r="H50" s="52">
        <f t="shared" si="7"/>
        <v>-4999431</v>
      </c>
      <c r="I50" s="52">
        <f t="shared" si="7"/>
        <v>-15653140</v>
      </c>
      <c r="J50" s="52">
        <f t="shared" si="7"/>
        <v>-2979673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-2979673</v>
      </c>
      <c r="X50" s="52">
        <f t="shared" si="7"/>
        <v>-14404089</v>
      </c>
      <c r="Y50" s="52">
        <f t="shared" si="7"/>
        <v>11424416</v>
      </c>
      <c r="Z50" s="53">
        <f>+IF(X50&lt;&gt;0,+(Y50/X50)*100,0)</f>
        <v>-79.313700436035901</v>
      </c>
      <c r="AA50" s="54">
        <f>SUM(AA47:AA49)</f>
        <v>-57616356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-207482187</v>
      </c>
      <c r="D6" s="18"/>
      <c r="E6" s="19">
        <v>-35229963</v>
      </c>
      <c r="F6" s="20">
        <v>-35229963</v>
      </c>
      <c r="G6" s="20">
        <v>-205482185</v>
      </c>
      <c r="H6" s="20">
        <v>-3365287</v>
      </c>
      <c r="I6" s="20">
        <v>-7722986</v>
      </c>
      <c r="J6" s="20">
        <v>-216570458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-216570458</v>
      </c>
      <c r="X6" s="20">
        <v>-8807490</v>
      </c>
      <c r="Y6" s="20">
        <v>-207762968</v>
      </c>
      <c r="Z6" s="21">
        <v>2358.9350427874456</v>
      </c>
      <c r="AA6" s="22">
        <v>-35229963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-407</v>
      </c>
      <c r="I7" s="20">
        <v>-180</v>
      </c>
      <c r="J7" s="20">
        <v>-587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-587</v>
      </c>
      <c r="X7" s="20"/>
      <c r="Y7" s="20">
        <v>-587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508169</v>
      </c>
      <c r="I10" s="20">
        <v>445642</v>
      </c>
      <c r="J10" s="20">
        <v>953811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953811</v>
      </c>
      <c r="X10" s="20"/>
      <c r="Y10" s="20">
        <v>953811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27262201</v>
      </c>
      <c r="D11" s="18"/>
      <c r="E11" s="19"/>
      <c r="F11" s="20"/>
      <c r="G11" s="24">
        <v>27395661</v>
      </c>
      <c r="H11" s="24">
        <v>438950</v>
      </c>
      <c r="I11" s="24">
        <v>835111</v>
      </c>
      <c r="J11" s="20">
        <v>28669722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28669722</v>
      </c>
      <c r="X11" s="20"/>
      <c r="Y11" s="24">
        <v>28669722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-180219986</v>
      </c>
      <c r="D13" s="29">
        <f>SUM(D6:D12)</f>
        <v>0</v>
      </c>
      <c r="E13" s="30">
        <f t="shared" si="0"/>
        <v>-35229963</v>
      </c>
      <c r="F13" s="31">
        <f t="shared" si="0"/>
        <v>-35229963</v>
      </c>
      <c r="G13" s="31">
        <f t="shared" si="0"/>
        <v>-178086524</v>
      </c>
      <c r="H13" s="31">
        <f t="shared" si="0"/>
        <v>-2418575</v>
      </c>
      <c r="I13" s="31">
        <f t="shared" si="0"/>
        <v>-6442413</v>
      </c>
      <c r="J13" s="31">
        <f t="shared" si="0"/>
        <v>-186947512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-186947512</v>
      </c>
      <c r="X13" s="31">
        <f t="shared" si="0"/>
        <v>-8807490</v>
      </c>
      <c r="Y13" s="31">
        <f t="shared" si="0"/>
        <v>-178140022</v>
      </c>
      <c r="Z13" s="32">
        <f>+IF(X13&lt;&gt;0,+(Y13/X13)*100,0)</f>
        <v>2022.5969260254626</v>
      </c>
      <c r="AA13" s="33">
        <f>SUM(AA6:AA12)</f>
        <v>-35229963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2744345</v>
      </c>
      <c r="D17" s="18"/>
      <c r="E17" s="19">
        <v>8000000</v>
      </c>
      <c r="F17" s="20">
        <v>8000000</v>
      </c>
      <c r="G17" s="24">
        <v>2744345</v>
      </c>
      <c r="H17" s="24">
        <v>1146742</v>
      </c>
      <c r="I17" s="24">
        <v>835436</v>
      </c>
      <c r="J17" s="20">
        <v>4726523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4726523</v>
      </c>
      <c r="X17" s="20">
        <v>2000001</v>
      </c>
      <c r="Y17" s="24">
        <v>2726522</v>
      </c>
      <c r="Z17" s="25">
        <v>136.32603183698407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2744345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2744345</v>
      </c>
      <c r="H25" s="36">
        <f t="shared" si="1"/>
        <v>1146742</v>
      </c>
      <c r="I25" s="36">
        <f t="shared" si="1"/>
        <v>835436</v>
      </c>
      <c r="J25" s="36">
        <f t="shared" si="1"/>
        <v>4726523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4726523</v>
      </c>
      <c r="X25" s="36">
        <f t="shared" si="1"/>
        <v>2000001</v>
      </c>
      <c r="Y25" s="36">
        <f t="shared" si="1"/>
        <v>2726522</v>
      </c>
      <c r="Z25" s="37">
        <f>+IF(X25&lt;&gt;0,+(Y25/X25)*100,0)</f>
        <v>136.32603183698407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-177475641</v>
      </c>
      <c r="D26" s="29">
        <f>+D13+D25</f>
        <v>0</v>
      </c>
      <c r="E26" s="30">
        <f t="shared" si="2"/>
        <v>-27229963</v>
      </c>
      <c r="F26" s="31">
        <f t="shared" si="2"/>
        <v>-27229963</v>
      </c>
      <c r="G26" s="31">
        <f t="shared" si="2"/>
        <v>-175342179</v>
      </c>
      <c r="H26" s="31">
        <f t="shared" si="2"/>
        <v>-1271833</v>
      </c>
      <c r="I26" s="31">
        <f t="shared" si="2"/>
        <v>-5606977</v>
      </c>
      <c r="J26" s="31">
        <f t="shared" si="2"/>
        <v>-182220989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-182220989</v>
      </c>
      <c r="X26" s="31">
        <f t="shared" si="2"/>
        <v>-6807489</v>
      </c>
      <c r="Y26" s="31">
        <f t="shared" si="2"/>
        <v>-175413500</v>
      </c>
      <c r="Z26" s="32">
        <f>+IF(X26&lt;&gt;0,+(Y26/X26)*100,0)</f>
        <v>2576.7724340061363</v>
      </c>
      <c r="AA26" s="33">
        <f>+AA13+AA25</f>
        <v>-27229963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4786070</v>
      </c>
      <c r="D32" s="18"/>
      <c r="E32" s="19"/>
      <c r="F32" s="20"/>
      <c r="G32" s="20">
        <v>5809238</v>
      </c>
      <c r="H32" s="20">
        <v>414600</v>
      </c>
      <c r="I32" s="20">
        <v>-1237104</v>
      </c>
      <c r="J32" s="20">
        <v>4986734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4986734</v>
      </c>
      <c r="X32" s="20"/>
      <c r="Y32" s="20">
        <v>4986734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1405360</v>
      </c>
      <c r="H33" s="20">
        <v>594640</v>
      </c>
      <c r="I33" s="20">
        <v>-1009917</v>
      </c>
      <c r="J33" s="20">
        <v>990083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990083</v>
      </c>
      <c r="X33" s="20"/>
      <c r="Y33" s="20">
        <v>990083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4786070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7214598</v>
      </c>
      <c r="H37" s="31">
        <f t="shared" si="3"/>
        <v>1009240</v>
      </c>
      <c r="I37" s="31">
        <f t="shared" si="3"/>
        <v>-2247021</v>
      </c>
      <c r="J37" s="31">
        <f t="shared" si="3"/>
        <v>5976817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5976817</v>
      </c>
      <c r="X37" s="31">
        <f t="shared" si="3"/>
        <v>0</v>
      </c>
      <c r="Y37" s="31">
        <f t="shared" si="3"/>
        <v>5976817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4786070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7214598</v>
      </c>
      <c r="H44" s="31">
        <f t="shared" si="5"/>
        <v>1009240</v>
      </c>
      <c r="I44" s="31">
        <f t="shared" si="5"/>
        <v>-2247021</v>
      </c>
      <c r="J44" s="31">
        <f t="shared" si="5"/>
        <v>5976817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5976817</v>
      </c>
      <c r="X44" s="31">
        <f t="shared" si="5"/>
        <v>0</v>
      </c>
      <c r="Y44" s="31">
        <f t="shared" si="5"/>
        <v>5976817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-182261711</v>
      </c>
      <c r="D45" s="42">
        <f t="shared" si="6"/>
        <v>0</v>
      </c>
      <c r="E45" s="43">
        <f t="shared" si="6"/>
        <v>-27229963</v>
      </c>
      <c r="F45" s="44">
        <f t="shared" si="6"/>
        <v>-27229963</v>
      </c>
      <c r="G45" s="44">
        <f t="shared" si="6"/>
        <v>-182556777</v>
      </c>
      <c r="H45" s="44">
        <f t="shared" si="6"/>
        <v>-2281073</v>
      </c>
      <c r="I45" s="44">
        <f t="shared" si="6"/>
        <v>-3359956</v>
      </c>
      <c r="J45" s="44">
        <f t="shared" si="6"/>
        <v>-188197806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-188197806</v>
      </c>
      <c r="X45" s="44">
        <f t="shared" si="6"/>
        <v>-6807489</v>
      </c>
      <c r="Y45" s="44">
        <f t="shared" si="6"/>
        <v>-181390317</v>
      </c>
      <c r="Z45" s="45">
        <f>+IF(X45&lt;&gt;0,+(Y45/X45)*100,0)</f>
        <v>2664.5701080089884</v>
      </c>
      <c r="AA45" s="46">
        <f>+AA26-AA44</f>
        <v>-27229963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-69094072</v>
      </c>
      <c r="D47" s="18"/>
      <c r="E47" s="19">
        <v>-27229963</v>
      </c>
      <c r="F47" s="20">
        <v>-27229963</v>
      </c>
      <c r="G47" s="20">
        <v>-70228038</v>
      </c>
      <c r="H47" s="20">
        <v>-1930698</v>
      </c>
      <c r="I47" s="20">
        <v>-6088982</v>
      </c>
      <c r="J47" s="20">
        <v>-78247718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-78247718</v>
      </c>
      <c r="X47" s="20">
        <v>-6807489</v>
      </c>
      <c r="Y47" s="20">
        <v>-71440229</v>
      </c>
      <c r="Z47" s="47">
        <v>1049.4358345639632</v>
      </c>
      <c r="AA47" s="22">
        <v>-27229963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-69094072</v>
      </c>
      <c r="D50" s="50">
        <f t="shared" ref="D50:Y50" si="7">SUM(D47:D49)</f>
        <v>0</v>
      </c>
      <c r="E50" s="51">
        <f t="shared" si="7"/>
        <v>-27229963</v>
      </c>
      <c r="F50" s="52">
        <f t="shared" si="7"/>
        <v>-27229963</v>
      </c>
      <c r="G50" s="52">
        <f t="shared" si="7"/>
        <v>-70228038</v>
      </c>
      <c r="H50" s="52">
        <f t="shared" si="7"/>
        <v>-1930698</v>
      </c>
      <c r="I50" s="52">
        <f t="shared" si="7"/>
        <v>-6088982</v>
      </c>
      <c r="J50" s="52">
        <f t="shared" si="7"/>
        <v>-78247718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-78247718</v>
      </c>
      <c r="X50" s="52">
        <f t="shared" si="7"/>
        <v>-6807489</v>
      </c>
      <c r="Y50" s="52">
        <f t="shared" si="7"/>
        <v>-71440229</v>
      </c>
      <c r="Z50" s="53">
        <f>+IF(X50&lt;&gt;0,+(Y50/X50)*100,0)</f>
        <v>1049.4358345639632</v>
      </c>
      <c r="AA50" s="54">
        <f>SUM(AA47:AA49)</f>
        <v>-27229963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-111015391</v>
      </c>
      <c r="D6" s="18"/>
      <c r="E6" s="19">
        <v>-1391000</v>
      </c>
      <c r="F6" s="20">
        <v>-1391000</v>
      </c>
      <c r="G6" s="20">
        <v>-112591353</v>
      </c>
      <c r="H6" s="20">
        <v>-8285609</v>
      </c>
      <c r="I6" s="20">
        <v>-5543513</v>
      </c>
      <c r="J6" s="20">
        <v>-126420475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-126420475</v>
      </c>
      <c r="X6" s="20">
        <v>-347750</v>
      </c>
      <c r="Y6" s="20">
        <v>-126072725</v>
      </c>
      <c r="Z6" s="21">
        <v>36253.838964773538</v>
      </c>
      <c r="AA6" s="22">
        <v>-1391000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-3306603</v>
      </c>
      <c r="D10" s="18"/>
      <c r="E10" s="19">
        <v>-400000</v>
      </c>
      <c r="F10" s="20">
        <v>-400000</v>
      </c>
      <c r="G10" s="20">
        <v>-3306603</v>
      </c>
      <c r="H10" s="20">
        <v>-5162</v>
      </c>
      <c r="I10" s="20">
        <v>-1262558</v>
      </c>
      <c r="J10" s="20">
        <v>-4574323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-4574323</v>
      </c>
      <c r="X10" s="20">
        <v>-100000</v>
      </c>
      <c r="Y10" s="20">
        <v>-4474323</v>
      </c>
      <c r="Z10" s="21">
        <v>4474.3229999999994</v>
      </c>
      <c r="AA10" s="22">
        <v>-400000</v>
      </c>
    </row>
    <row r="11" spans="1:27" ht="13.5" x14ac:dyDescent="0.25">
      <c r="A11" s="23" t="s">
        <v>39</v>
      </c>
      <c r="B11" s="17" t="s">
        <v>32</v>
      </c>
      <c r="C11" s="18">
        <v>9649806</v>
      </c>
      <c r="D11" s="18"/>
      <c r="E11" s="19"/>
      <c r="F11" s="20"/>
      <c r="G11" s="24">
        <v>9745799</v>
      </c>
      <c r="H11" s="24">
        <v>816610</v>
      </c>
      <c r="I11" s="24">
        <v>-74322</v>
      </c>
      <c r="J11" s="20">
        <v>10488087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10488087</v>
      </c>
      <c r="X11" s="20"/>
      <c r="Y11" s="24">
        <v>10488087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-104672188</v>
      </c>
      <c r="D13" s="29">
        <f>SUM(D6:D12)</f>
        <v>0</v>
      </c>
      <c r="E13" s="30">
        <f t="shared" si="0"/>
        <v>-1791000</v>
      </c>
      <c r="F13" s="31">
        <f t="shared" si="0"/>
        <v>-1791000</v>
      </c>
      <c r="G13" s="31">
        <f t="shared" si="0"/>
        <v>-106152157</v>
      </c>
      <c r="H13" s="31">
        <f t="shared" si="0"/>
        <v>-7474161</v>
      </c>
      <c r="I13" s="31">
        <f t="shared" si="0"/>
        <v>-6880393</v>
      </c>
      <c r="J13" s="31">
        <f t="shared" si="0"/>
        <v>-120506711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-120506711</v>
      </c>
      <c r="X13" s="31">
        <f t="shared" si="0"/>
        <v>-447750</v>
      </c>
      <c r="Y13" s="31">
        <f t="shared" si="0"/>
        <v>-120058961</v>
      </c>
      <c r="Z13" s="32">
        <f>+IF(X13&lt;&gt;0,+(Y13/X13)*100,0)</f>
        <v>26813.83830262423</v>
      </c>
      <c r="AA13" s="33">
        <f>SUM(AA6:AA12)</f>
        <v>-1791000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-6937454</v>
      </c>
      <c r="D17" s="18"/>
      <c r="E17" s="19">
        <v>1391000</v>
      </c>
      <c r="F17" s="20">
        <v>1391000</v>
      </c>
      <c r="G17" s="24">
        <v>-2241395</v>
      </c>
      <c r="H17" s="24">
        <v>-4696059</v>
      </c>
      <c r="I17" s="24"/>
      <c r="J17" s="20">
        <v>-6937454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-6937454</v>
      </c>
      <c r="X17" s="20">
        <v>347750</v>
      </c>
      <c r="Y17" s="24">
        <v>-7285204</v>
      </c>
      <c r="Z17" s="25">
        <v>-2094.954421279655</v>
      </c>
      <c r="AA17" s="26">
        <v>1391000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-6937454</v>
      </c>
      <c r="D25" s="29">
        <f t="shared" ref="D25:Y25" si="1">SUM(D15:D24)</f>
        <v>0</v>
      </c>
      <c r="E25" s="35">
        <f t="shared" si="1"/>
        <v>1391000</v>
      </c>
      <c r="F25" s="36">
        <f t="shared" si="1"/>
        <v>1391000</v>
      </c>
      <c r="G25" s="36">
        <f t="shared" si="1"/>
        <v>-2241395</v>
      </c>
      <c r="H25" s="36">
        <f t="shared" si="1"/>
        <v>-4696059</v>
      </c>
      <c r="I25" s="36">
        <f t="shared" si="1"/>
        <v>0</v>
      </c>
      <c r="J25" s="36">
        <f t="shared" si="1"/>
        <v>-6937454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-6937454</v>
      </c>
      <c r="X25" s="36">
        <f t="shared" si="1"/>
        <v>347750</v>
      </c>
      <c r="Y25" s="36">
        <f t="shared" si="1"/>
        <v>-7285204</v>
      </c>
      <c r="Z25" s="37">
        <f>+IF(X25&lt;&gt;0,+(Y25/X25)*100,0)</f>
        <v>-2094.954421279655</v>
      </c>
      <c r="AA25" s="38">
        <f>SUM(AA15:AA24)</f>
        <v>1391000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-111609642</v>
      </c>
      <c r="D26" s="29">
        <f>+D13+D25</f>
        <v>0</v>
      </c>
      <c r="E26" s="30">
        <f t="shared" si="2"/>
        <v>-400000</v>
      </c>
      <c r="F26" s="31">
        <f t="shared" si="2"/>
        <v>-400000</v>
      </c>
      <c r="G26" s="31">
        <f t="shared" si="2"/>
        <v>-108393552</v>
      </c>
      <c r="H26" s="31">
        <f t="shared" si="2"/>
        <v>-12170220</v>
      </c>
      <c r="I26" s="31">
        <f t="shared" si="2"/>
        <v>-6880393</v>
      </c>
      <c r="J26" s="31">
        <f t="shared" si="2"/>
        <v>-127444165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-127444165</v>
      </c>
      <c r="X26" s="31">
        <f t="shared" si="2"/>
        <v>-100000</v>
      </c>
      <c r="Y26" s="31">
        <f t="shared" si="2"/>
        <v>-127344165</v>
      </c>
      <c r="Z26" s="32">
        <f>+IF(X26&lt;&gt;0,+(Y26/X26)*100,0)</f>
        <v>127344.16499999999</v>
      </c>
      <c r="AA26" s="33">
        <f>+AA13+AA25</f>
        <v>-400000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1335870</v>
      </c>
      <c r="D32" s="18"/>
      <c r="E32" s="19">
        <v>49224634</v>
      </c>
      <c r="F32" s="20">
        <v>49224634</v>
      </c>
      <c r="G32" s="20">
        <v>381228</v>
      </c>
      <c r="H32" s="20">
        <v>1824848</v>
      </c>
      <c r="I32" s="20">
        <v>-1824848</v>
      </c>
      <c r="J32" s="20">
        <v>381228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381228</v>
      </c>
      <c r="X32" s="20">
        <v>12306158</v>
      </c>
      <c r="Y32" s="20">
        <v>-11924930</v>
      </c>
      <c r="Z32" s="21">
        <v>-96.902136312568061</v>
      </c>
      <c r="AA32" s="22">
        <v>49224634</v>
      </c>
    </row>
    <row r="33" spans="1:27" ht="13.5" x14ac:dyDescent="0.25">
      <c r="A33" s="23" t="s">
        <v>60</v>
      </c>
      <c r="B33" s="17" t="s">
        <v>32</v>
      </c>
      <c r="C33" s="18">
        <v>1405434</v>
      </c>
      <c r="D33" s="18"/>
      <c r="E33" s="19">
        <v>-1391000</v>
      </c>
      <c r="F33" s="20">
        <v>-1391000</v>
      </c>
      <c r="G33" s="20">
        <v>1905434</v>
      </c>
      <c r="H33" s="20"/>
      <c r="I33" s="20"/>
      <c r="J33" s="20">
        <v>1905434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1905434</v>
      </c>
      <c r="X33" s="20">
        <v>-347750</v>
      </c>
      <c r="Y33" s="20">
        <v>2253184</v>
      </c>
      <c r="Z33" s="21">
        <v>-647.93213515456512</v>
      </c>
      <c r="AA33" s="22">
        <v>-1391000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2741304</v>
      </c>
      <c r="D37" s="29">
        <f t="shared" ref="D37:Y37" si="3">SUM(D29:D36)</f>
        <v>0</v>
      </c>
      <c r="E37" s="30">
        <f t="shared" si="3"/>
        <v>47833634</v>
      </c>
      <c r="F37" s="31">
        <f t="shared" si="3"/>
        <v>47833634</v>
      </c>
      <c r="G37" s="31">
        <f t="shared" si="3"/>
        <v>2286662</v>
      </c>
      <c r="H37" s="31">
        <f t="shared" si="3"/>
        <v>1824848</v>
      </c>
      <c r="I37" s="31">
        <f t="shared" si="3"/>
        <v>-1824848</v>
      </c>
      <c r="J37" s="31">
        <f t="shared" si="3"/>
        <v>2286662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2286662</v>
      </c>
      <c r="X37" s="31">
        <f t="shared" si="3"/>
        <v>11958408</v>
      </c>
      <c r="Y37" s="31">
        <f t="shared" si="3"/>
        <v>-9671746</v>
      </c>
      <c r="Z37" s="32">
        <f>+IF(X37&lt;&gt;0,+(Y37/X37)*100,0)</f>
        <v>-80.878207199486752</v>
      </c>
      <c r="AA37" s="33">
        <f>SUM(AA29:AA36)</f>
        <v>47833634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2741304</v>
      </c>
      <c r="D44" s="29">
        <f>+D37+D43</f>
        <v>0</v>
      </c>
      <c r="E44" s="30">
        <f t="shared" si="5"/>
        <v>47833634</v>
      </c>
      <c r="F44" s="31">
        <f t="shared" si="5"/>
        <v>47833634</v>
      </c>
      <c r="G44" s="31">
        <f t="shared" si="5"/>
        <v>2286662</v>
      </c>
      <c r="H44" s="31">
        <f t="shared" si="5"/>
        <v>1824848</v>
      </c>
      <c r="I44" s="31">
        <f t="shared" si="5"/>
        <v>-1824848</v>
      </c>
      <c r="J44" s="31">
        <f t="shared" si="5"/>
        <v>2286662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2286662</v>
      </c>
      <c r="X44" s="31">
        <f t="shared" si="5"/>
        <v>11958408</v>
      </c>
      <c r="Y44" s="31">
        <f t="shared" si="5"/>
        <v>-9671746</v>
      </c>
      <c r="Z44" s="32">
        <f>+IF(X44&lt;&gt;0,+(Y44/X44)*100,0)</f>
        <v>-80.878207199486752</v>
      </c>
      <c r="AA44" s="33">
        <f>+AA37+AA43</f>
        <v>47833634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-114350946</v>
      </c>
      <c r="D45" s="42">
        <f t="shared" si="6"/>
        <v>0</v>
      </c>
      <c r="E45" s="43">
        <f t="shared" si="6"/>
        <v>-48233634</v>
      </c>
      <c r="F45" s="44">
        <f t="shared" si="6"/>
        <v>-48233634</v>
      </c>
      <c r="G45" s="44">
        <f t="shared" si="6"/>
        <v>-110680214</v>
      </c>
      <c r="H45" s="44">
        <f t="shared" si="6"/>
        <v>-13995068</v>
      </c>
      <c r="I45" s="44">
        <f t="shared" si="6"/>
        <v>-5055545</v>
      </c>
      <c r="J45" s="44">
        <f t="shared" si="6"/>
        <v>-129730827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-129730827</v>
      </c>
      <c r="X45" s="44">
        <f t="shared" si="6"/>
        <v>-12058408</v>
      </c>
      <c r="Y45" s="44">
        <f t="shared" si="6"/>
        <v>-117672419</v>
      </c>
      <c r="Z45" s="45">
        <f>+IF(X45&lt;&gt;0,+(Y45/X45)*100,0)</f>
        <v>975.85368648995791</v>
      </c>
      <c r="AA45" s="46">
        <f>+AA26-AA44</f>
        <v>-48233634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-152979621</v>
      </c>
      <c r="D47" s="18"/>
      <c r="E47" s="19">
        <v>-48233634</v>
      </c>
      <c r="F47" s="20">
        <v>-48233634</v>
      </c>
      <c r="G47" s="20">
        <v>-164469054</v>
      </c>
      <c r="H47" s="20">
        <v>-9399081</v>
      </c>
      <c r="I47" s="20">
        <v>6028588</v>
      </c>
      <c r="J47" s="20">
        <v>-167839547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-167839547</v>
      </c>
      <c r="X47" s="20">
        <v>-12058408</v>
      </c>
      <c r="Y47" s="20">
        <v>-155781139</v>
      </c>
      <c r="Z47" s="47">
        <v>1291.8881082809605</v>
      </c>
      <c r="AA47" s="22">
        <v>-48233634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-152979621</v>
      </c>
      <c r="D50" s="50">
        <f t="shared" ref="D50:Y50" si="7">SUM(D47:D49)</f>
        <v>0</v>
      </c>
      <c r="E50" s="51">
        <f t="shared" si="7"/>
        <v>-48233634</v>
      </c>
      <c r="F50" s="52">
        <f t="shared" si="7"/>
        <v>-48233634</v>
      </c>
      <c r="G50" s="52">
        <f t="shared" si="7"/>
        <v>-164469054</v>
      </c>
      <c r="H50" s="52">
        <f t="shared" si="7"/>
        <v>-9399081</v>
      </c>
      <c r="I50" s="52">
        <f t="shared" si="7"/>
        <v>6028588</v>
      </c>
      <c r="J50" s="52">
        <f t="shared" si="7"/>
        <v>-167839547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-167839547</v>
      </c>
      <c r="X50" s="52">
        <f t="shared" si="7"/>
        <v>-12058408</v>
      </c>
      <c r="Y50" s="52">
        <f t="shared" si="7"/>
        <v>-155781139</v>
      </c>
      <c r="Z50" s="53">
        <f>+IF(X50&lt;&gt;0,+(Y50/X50)*100,0)</f>
        <v>1291.8881082809605</v>
      </c>
      <c r="AA50" s="54">
        <f>SUM(AA47:AA49)</f>
        <v>-48233634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540818271</v>
      </c>
      <c r="D6" s="18"/>
      <c r="E6" s="19">
        <v>490410560</v>
      </c>
      <c r="F6" s="20">
        <v>490410560</v>
      </c>
      <c r="G6" s="20">
        <v>515784195</v>
      </c>
      <c r="H6" s="20">
        <v>13449803</v>
      </c>
      <c r="I6" s="20">
        <v>8297507</v>
      </c>
      <c r="J6" s="20">
        <v>537531505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537531505</v>
      </c>
      <c r="X6" s="20">
        <v>476933000</v>
      </c>
      <c r="Y6" s="20">
        <v>60598505</v>
      </c>
      <c r="Z6" s="21">
        <v>12.705873781013267</v>
      </c>
      <c r="AA6" s="22">
        <v>490410560</v>
      </c>
    </row>
    <row r="7" spans="1:27" ht="13.5" x14ac:dyDescent="0.25">
      <c r="A7" s="23" t="s">
        <v>35</v>
      </c>
      <c r="B7" s="17" t="s">
        <v>32</v>
      </c>
      <c r="C7" s="18">
        <v>94885306</v>
      </c>
      <c r="D7" s="18"/>
      <c r="E7" s="19">
        <v>139241811</v>
      </c>
      <c r="F7" s="20">
        <v>139241811</v>
      </c>
      <c r="G7" s="20">
        <v>103357669</v>
      </c>
      <c r="H7" s="20">
        <v>7927897</v>
      </c>
      <c r="I7" s="20">
        <v>8102548</v>
      </c>
      <c r="J7" s="20">
        <v>119388114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119388114</v>
      </c>
      <c r="X7" s="20">
        <v>96339080</v>
      </c>
      <c r="Y7" s="20">
        <v>23049034</v>
      </c>
      <c r="Z7" s="21">
        <v>23.924905656147015</v>
      </c>
      <c r="AA7" s="22">
        <v>139241811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5386415</v>
      </c>
      <c r="F8" s="20">
        <v>5386415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1346601</v>
      </c>
      <c r="Y8" s="20">
        <v>-1346601</v>
      </c>
      <c r="Z8" s="21">
        <v>-100</v>
      </c>
      <c r="AA8" s="22">
        <v>5386415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-16740947</v>
      </c>
      <c r="D10" s="18"/>
      <c r="E10" s="19">
        <v>-21934547</v>
      </c>
      <c r="F10" s="20">
        <v>-21934547</v>
      </c>
      <c r="G10" s="20">
        <v>-17251500</v>
      </c>
      <c r="H10" s="20">
        <v>-552997</v>
      </c>
      <c r="I10" s="20">
        <v>-489786</v>
      </c>
      <c r="J10" s="20">
        <v>-18294283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-18294283</v>
      </c>
      <c r="X10" s="20">
        <v>-14434546</v>
      </c>
      <c r="Y10" s="20">
        <v>-3859737</v>
      </c>
      <c r="Z10" s="21">
        <v>26.739580171070156</v>
      </c>
      <c r="AA10" s="22">
        <v>-21934547</v>
      </c>
    </row>
    <row r="11" spans="1:27" ht="13.5" x14ac:dyDescent="0.25">
      <c r="A11" s="23" t="s">
        <v>39</v>
      </c>
      <c r="B11" s="17" t="s">
        <v>32</v>
      </c>
      <c r="C11" s="18">
        <v>143441026</v>
      </c>
      <c r="D11" s="18"/>
      <c r="E11" s="19">
        <v>96045916</v>
      </c>
      <c r="F11" s="20">
        <v>96045916</v>
      </c>
      <c r="G11" s="24">
        <v>150264897</v>
      </c>
      <c r="H11" s="24">
        <v>7711396</v>
      </c>
      <c r="I11" s="24">
        <v>4753667</v>
      </c>
      <c r="J11" s="20">
        <v>162729960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162729960</v>
      </c>
      <c r="X11" s="20">
        <v>96045916</v>
      </c>
      <c r="Y11" s="24">
        <v>66684044</v>
      </c>
      <c r="Z11" s="25">
        <v>69.429338359373858</v>
      </c>
      <c r="AA11" s="26">
        <v>96045916</v>
      </c>
    </row>
    <row r="12" spans="1:27" ht="13.5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761941797</v>
      </c>
      <c r="D13" s="29">
        <f>SUM(D6:D12)</f>
        <v>0</v>
      </c>
      <c r="E13" s="30">
        <f t="shared" si="0"/>
        <v>708688296</v>
      </c>
      <c r="F13" s="31">
        <f t="shared" si="0"/>
        <v>708688296</v>
      </c>
      <c r="G13" s="31">
        <f t="shared" si="0"/>
        <v>751693402</v>
      </c>
      <c r="H13" s="31">
        <f t="shared" si="0"/>
        <v>28536099</v>
      </c>
      <c r="I13" s="31">
        <f t="shared" si="0"/>
        <v>20663936</v>
      </c>
      <c r="J13" s="31">
        <f t="shared" si="0"/>
        <v>800893437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800893437</v>
      </c>
      <c r="X13" s="31">
        <f t="shared" si="0"/>
        <v>655768192</v>
      </c>
      <c r="Y13" s="31">
        <f t="shared" si="0"/>
        <v>145125245</v>
      </c>
      <c r="Z13" s="32">
        <f>+IF(X13&lt;&gt;0,+(Y13/X13)*100,0)</f>
        <v>22.130570950290924</v>
      </c>
      <c r="AA13" s="33">
        <f>SUM(AA6:AA12)</f>
        <v>708688296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-17450284</v>
      </c>
      <c r="D17" s="18"/>
      <c r="E17" s="19">
        <v>-18261023</v>
      </c>
      <c r="F17" s="20">
        <v>-18261023</v>
      </c>
      <c r="G17" s="24">
        <v>14851758</v>
      </c>
      <c r="H17" s="24">
        <v>-29055841</v>
      </c>
      <c r="I17" s="24"/>
      <c r="J17" s="20">
        <v>-14204083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-14204083</v>
      </c>
      <c r="X17" s="20">
        <v>-7940919</v>
      </c>
      <c r="Y17" s="24">
        <v>-6263164</v>
      </c>
      <c r="Z17" s="25">
        <v>78.87202979906985</v>
      </c>
      <c r="AA17" s="26">
        <v>-18261023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-17450284</v>
      </c>
      <c r="D25" s="29">
        <f t="shared" ref="D25:Y25" si="1">SUM(D15:D24)</f>
        <v>0</v>
      </c>
      <c r="E25" s="35">
        <f t="shared" si="1"/>
        <v>-18261023</v>
      </c>
      <c r="F25" s="36">
        <f t="shared" si="1"/>
        <v>-18261023</v>
      </c>
      <c r="G25" s="36">
        <f t="shared" si="1"/>
        <v>14851758</v>
      </c>
      <c r="H25" s="36">
        <f t="shared" si="1"/>
        <v>-29055841</v>
      </c>
      <c r="I25" s="36">
        <f t="shared" si="1"/>
        <v>0</v>
      </c>
      <c r="J25" s="36">
        <f t="shared" si="1"/>
        <v>-14204083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-14204083</v>
      </c>
      <c r="X25" s="36">
        <f t="shared" si="1"/>
        <v>-7940919</v>
      </c>
      <c r="Y25" s="36">
        <f t="shared" si="1"/>
        <v>-6263164</v>
      </c>
      <c r="Z25" s="37">
        <f>+IF(X25&lt;&gt;0,+(Y25/X25)*100,0)</f>
        <v>78.87202979906985</v>
      </c>
      <c r="AA25" s="38">
        <f>SUM(AA15:AA24)</f>
        <v>-18261023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744491513</v>
      </c>
      <c r="D26" s="29">
        <f>+D13+D25</f>
        <v>0</v>
      </c>
      <c r="E26" s="30">
        <f t="shared" si="2"/>
        <v>690427273</v>
      </c>
      <c r="F26" s="31">
        <f t="shared" si="2"/>
        <v>690427273</v>
      </c>
      <c r="G26" s="31">
        <f t="shared" si="2"/>
        <v>766545160</v>
      </c>
      <c r="H26" s="31">
        <f t="shared" si="2"/>
        <v>-519742</v>
      </c>
      <c r="I26" s="31">
        <f t="shared" si="2"/>
        <v>20663936</v>
      </c>
      <c r="J26" s="31">
        <f t="shared" si="2"/>
        <v>786689354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786689354</v>
      </c>
      <c r="X26" s="31">
        <f t="shared" si="2"/>
        <v>647827273</v>
      </c>
      <c r="Y26" s="31">
        <f t="shared" si="2"/>
        <v>138862081</v>
      </c>
      <c r="Z26" s="32">
        <f>+IF(X26&lt;&gt;0,+(Y26/X26)*100,0)</f>
        <v>21.435047085459768</v>
      </c>
      <c r="AA26" s="33">
        <f>+AA13+AA25</f>
        <v>690427273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2062449</v>
      </c>
      <c r="D31" s="18"/>
      <c r="E31" s="19">
        <v>2104287</v>
      </c>
      <c r="F31" s="20">
        <v>2104287</v>
      </c>
      <c r="G31" s="20">
        <v>2062294</v>
      </c>
      <c r="H31" s="20"/>
      <c r="I31" s="20">
        <v>-207</v>
      </c>
      <c r="J31" s="20">
        <v>2062087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2062087</v>
      </c>
      <c r="X31" s="20">
        <v>2104287</v>
      </c>
      <c r="Y31" s="20">
        <v>-42200</v>
      </c>
      <c r="Z31" s="21">
        <v>-2.0054298676939029</v>
      </c>
      <c r="AA31" s="22">
        <v>2104287</v>
      </c>
    </row>
    <row r="32" spans="1:27" ht="13.5" x14ac:dyDescent="0.25">
      <c r="A32" s="23" t="s">
        <v>59</v>
      </c>
      <c r="B32" s="17" t="s">
        <v>32</v>
      </c>
      <c r="C32" s="18">
        <v>657332230</v>
      </c>
      <c r="D32" s="18"/>
      <c r="E32" s="19">
        <v>525802995</v>
      </c>
      <c r="F32" s="20">
        <v>525802995</v>
      </c>
      <c r="G32" s="20">
        <v>663385939</v>
      </c>
      <c r="H32" s="20">
        <v>44576538</v>
      </c>
      <c r="I32" s="20">
        <v>18813076</v>
      </c>
      <c r="J32" s="20">
        <v>726775553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726775553</v>
      </c>
      <c r="X32" s="20">
        <v>464242102</v>
      </c>
      <c r="Y32" s="20">
        <v>262533451</v>
      </c>
      <c r="Z32" s="21">
        <v>56.55097843753947</v>
      </c>
      <c r="AA32" s="22">
        <v>525802995</v>
      </c>
    </row>
    <row r="33" spans="1:27" ht="13.5" x14ac:dyDescent="0.25">
      <c r="A33" s="23" t="s">
        <v>60</v>
      </c>
      <c r="B33" s="17" t="s">
        <v>32</v>
      </c>
      <c r="C33" s="18">
        <v>-1922560</v>
      </c>
      <c r="D33" s="18"/>
      <c r="E33" s="19">
        <v>7560742</v>
      </c>
      <c r="F33" s="20">
        <v>7560742</v>
      </c>
      <c r="G33" s="20">
        <v>-1922560</v>
      </c>
      <c r="H33" s="20"/>
      <c r="I33" s="20"/>
      <c r="J33" s="20">
        <v>-1922560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-1922560</v>
      </c>
      <c r="X33" s="20">
        <v>8488493</v>
      </c>
      <c r="Y33" s="20">
        <v>-10411053</v>
      </c>
      <c r="Z33" s="21">
        <v>-122.6490143774637</v>
      </c>
      <c r="AA33" s="22">
        <v>7560742</v>
      </c>
    </row>
    <row r="34" spans="1:27" ht="13.5" x14ac:dyDescent="0.25">
      <c r="A34" s="23" t="s">
        <v>61</v>
      </c>
      <c r="B34" s="17" t="s">
        <v>32</v>
      </c>
      <c r="C34" s="18">
        <v>-159191</v>
      </c>
      <c r="D34" s="18"/>
      <c r="E34" s="19"/>
      <c r="F34" s="20"/>
      <c r="G34" s="20">
        <v>-159191</v>
      </c>
      <c r="H34" s="20"/>
      <c r="I34" s="20">
        <v>-88686</v>
      </c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/>
      <c r="Y34" s="20">
        <v>-247877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101351305</v>
      </c>
      <c r="D35" s="18"/>
      <c r="E35" s="19">
        <v>108097439</v>
      </c>
      <c r="F35" s="20">
        <v>108097439</v>
      </c>
      <c r="G35" s="20">
        <v>104889000</v>
      </c>
      <c r="H35" s="20">
        <v>3820056</v>
      </c>
      <c r="I35" s="20">
        <v>3694753</v>
      </c>
      <c r="J35" s="20">
        <v>112403809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112403809</v>
      </c>
      <c r="X35" s="20">
        <v>80803666</v>
      </c>
      <c r="Y35" s="20">
        <v>31600143</v>
      </c>
      <c r="Z35" s="21">
        <v>39.107313522136486</v>
      </c>
      <c r="AA35" s="22">
        <v>108097439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758664233</v>
      </c>
      <c r="D37" s="29">
        <f t="shared" ref="D37:Y37" si="3">SUM(D29:D36)</f>
        <v>0</v>
      </c>
      <c r="E37" s="30">
        <f t="shared" si="3"/>
        <v>643565463</v>
      </c>
      <c r="F37" s="31">
        <f t="shared" si="3"/>
        <v>643565463</v>
      </c>
      <c r="G37" s="31">
        <f t="shared" si="3"/>
        <v>768255482</v>
      </c>
      <c r="H37" s="31">
        <f t="shared" si="3"/>
        <v>48396594</v>
      </c>
      <c r="I37" s="31">
        <f t="shared" si="3"/>
        <v>22418936</v>
      </c>
      <c r="J37" s="31">
        <f t="shared" si="3"/>
        <v>839071012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839071012</v>
      </c>
      <c r="X37" s="31">
        <f t="shared" si="3"/>
        <v>555638548</v>
      </c>
      <c r="Y37" s="31">
        <f t="shared" si="3"/>
        <v>283432464</v>
      </c>
      <c r="Z37" s="32">
        <f>+IF(X37&lt;&gt;0,+(Y37/X37)*100,0)</f>
        <v>51.010223286380054</v>
      </c>
      <c r="AA37" s="33">
        <f>SUM(AA29:AA36)</f>
        <v>643565463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758664233</v>
      </c>
      <c r="D44" s="29">
        <f>+D37+D43</f>
        <v>0</v>
      </c>
      <c r="E44" s="30">
        <f t="shared" si="5"/>
        <v>643565463</v>
      </c>
      <c r="F44" s="31">
        <f t="shared" si="5"/>
        <v>643565463</v>
      </c>
      <c r="G44" s="31">
        <f t="shared" si="5"/>
        <v>768255482</v>
      </c>
      <c r="H44" s="31">
        <f t="shared" si="5"/>
        <v>48396594</v>
      </c>
      <c r="I44" s="31">
        <f t="shared" si="5"/>
        <v>22418936</v>
      </c>
      <c r="J44" s="31">
        <f t="shared" si="5"/>
        <v>839071012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839071012</v>
      </c>
      <c r="X44" s="31">
        <f t="shared" si="5"/>
        <v>555638548</v>
      </c>
      <c r="Y44" s="31">
        <f t="shared" si="5"/>
        <v>283432464</v>
      </c>
      <c r="Z44" s="32">
        <f>+IF(X44&lt;&gt;0,+(Y44/X44)*100,0)</f>
        <v>51.010223286380054</v>
      </c>
      <c r="AA44" s="33">
        <f>+AA37+AA43</f>
        <v>643565463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-14172720</v>
      </c>
      <c r="D45" s="42">
        <f t="shared" si="6"/>
        <v>0</v>
      </c>
      <c r="E45" s="43">
        <f t="shared" si="6"/>
        <v>46861810</v>
      </c>
      <c r="F45" s="44">
        <f t="shared" si="6"/>
        <v>46861810</v>
      </c>
      <c r="G45" s="44">
        <f t="shared" si="6"/>
        <v>-1710322</v>
      </c>
      <c r="H45" s="44">
        <f t="shared" si="6"/>
        <v>-48916336</v>
      </c>
      <c r="I45" s="44">
        <f t="shared" si="6"/>
        <v>-1755000</v>
      </c>
      <c r="J45" s="44">
        <f t="shared" si="6"/>
        <v>-52381658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-52381658</v>
      </c>
      <c r="X45" s="44">
        <f t="shared" si="6"/>
        <v>92188725</v>
      </c>
      <c r="Y45" s="44">
        <f t="shared" si="6"/>
        <v>-144570383</v>
      </c>
      <c r="Z45" s="45">
        <f>+IF(X45&lt;&gt;0,+(Y45/X45)*100,0)</f>
        <v>-156.82002652710514</v>
      </c>
      <c r="AA45" s="46">
        <f>+AA26-AA44</f>
        <v>46861810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-177215925</v>
      </c>
      <c r="D47" s="18"/>
      <c r="E47" s="19">
        <v>-56403074</v>
      </c>
      <c r="F47" s="20">
        <v>-56403074</v>
      </c>
      <c r="G47" s="20">
        <v>-193257996</v>
      </c>
      <c r="H47" s="20">
        <v>64634840</v>
      </c>
      <c r="I47" s="20">
        <v>-4391138</v>
      </c>
      <c r="J47" s="20">
        <v>-133014294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-133014294</v>
      </c>
      <c r="X47" s="20">
        <v>-11076159</v>
      </c>
      <c r="Y47" s="20">
        <v>-121938135</v>
      </c>
      <c r="Z47" s="47">
        <v>1100.9063250175445</v>
      </c>
      <c r="AA47" s="22">
        <v>-56403074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-177215925</v>
      </c>
      <c r="D50" s="50">
        <f t="shared" ref="D50:Y50" si="7">SUM(D47:D49)</f>
        <v>0</v>
      </c>
      <c r="E50" s="51">
        <f t="shared" si="7"/>
        <v>-56403074</v>
      </c>
      <c r="F50" s="52">
        <f t="shared" si="7"/>
        <v>-56403074</v>
      </c>
      <c r="G50" s="52">
        <f t="shared" si="7"/>
        <v>-193257996</v>
      </c>
      <c r="H50" s="52">
        <f t="shared" si="7"/>
        <v>64634840</v>
      </c>
      <c r="I50" s="52">
        <f t="shared" si="7"/>
        <v>-4391138</v>
      </c>
      <c r="J50" s="52">
        <f t="shared" si="7"/>
        <v>-133014294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-133014294</v>
      </c>
      <c r="X50" s="52">
        <f t="shared" si="7"/>
        <v>-11076159</v>
      </c>
      <c r="Y50" s="52">
        <f t="shared" si="7"/>
        <v>-121938135</v>
      </c>
      <c r="Z50" s="53">
        <f>+IF(X50&lt;&gt;0,+(Y50/X50)*100,0)</f>
        <v>1100.9063250175445</v>
      </c>
      <c r="AA50" s="54">
        <f>SUM(AA47:AA49)</f>
        <v>-56403074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23178767</v>
      </c>
      <c r="D7" s="18"/>
      <c r="E7" s="19">
        <v>34693849</v>
      </c>
      <c r="F7" s="20">
        <v>34693849</v>
      </c>
      <c r="G7" s="20">
        <v>21739261</v>
      </c>
      <c r="H7" s="20">
        <v>2484365</v>
      </c>
      <c r="I7" s="20">
        <v>1239917</v>
      </c>
      <c r="J7" s="20">
        <v>25463543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25463543</v>
      </c>
      <c r="X7" s="20">
        <v>8673474</v>
      </c>
      <c r="Y7" s="20">
        <v>16790069</v>
      </c>
      <c r="Z7" s="21">
        <v>193.57951612006906</v>
      </c>
      <c r="AA7" s="22">
        <v>34693849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2281101</v>
      </c>
      <c r="H8" s="20">
        <v>53025</v>
      </c>
      <c r="I8" s="20">
        <v>56542</v>
      </c>
      <c r="J8" s="20">
        <v>2390668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2390668</v>
      </c>
      <c r="X8" s="20"/>
      <c r="Y8" s="20">
        <v>2390668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-3535502</v>
      </c>
      <c r="F11" s="20">
        <v>-3535502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-883875</v>
      </c>
      <c r="Y11" s="24">
        <v>883875</v>
      </c>
      <c r="Z11" s="25">
        <v>-100</v>
      </c>
      <c r="AA11" s="26">
        <v>-3535502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23178767</v>
      </c>
      <c r="D13" s="29">
        <f>SUM(D6:D12)</f>
        <v>0</v>
      </c>
      <c r="E13" s="30">
        <f t="shared" si="0"/>
        <v>31158347</v>
      </c>
      <c r="F13" s="31">
        <f t="shared" si="0"/>
        <v>31158347</v>
      </c>
      <c r="G13" s="31">
        <f t="shared" si="0"/>
        <v>24020362</v>
      </c>
      <c r="H13" s="31">
        <f t="shared" si="0"/>
        <v>2537390</v>
      </c>
      <c r="I13" s="31">
        <f t="shared" si="0"/>
        <v>1296459</v>
      </c>
      <c r="J13" s="31">
        <f t="shared" si="0"/>
        <v>27854211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27854211</v>
      </c>
      <c r="X13" s="31">
        <f t="shared" si="0"/>
        <v>7789599</v>
      </c>
      <c r="Y13" s="31">
        <f t="shared" si="0"/>
        <v>20064612</v>
      </c>
      <c r="Z13" s="32">
        <f>+IF(X13&lt;&gt;0,+(Y13/X13)*100,0)</f>
        <v>257.582091196222</v>
      </c>
      <c r="AA13" s="33">
        <f>SUM(AA6:AA12)</f>
        <v>31158347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108823054</v>
      </c>
      <c r="D17" s="18"/>
      <c r="E17" s="19">
        <v>121042969</v>
      </c>
      <c r="F17" s="20">
        <v>121042969</v>
      </c>
      <c r="G17" s="24">
        <v>109566573</v>
      </c>
      <c r="H17" s="24">
        <v>-743517</v>
      </c>
      <c r="I17" s="24">
        <v>3427428</v>
      </c>
      <c r="J17" s="20">
        <v>112250484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112250484</v>
      </c>
      <c r="X17" s="20">
        <v>30260781</v>
      </c>
      <c r="Y17" s="24">
        <v>81989703</v>
      </c>
      <c r="Z17" s="25">
        <v>270.94377702941637</v>
      </c>
      <c r="AA17" s="26">
        <v>121042969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-2607</v>
      </c>
      <c r="D21" s="18"/>
      <c r="E21" s="19">
        <v>24517</v>
      </c>
      <c r="F21" s="20">
        <v>24517</v>
      </c>
      <c r="G21" s="20">
        <v>-2246</v>
      </c>
      <c r="H21" s="20">
        <v>-360</v>
      </c>
      <c r="I21" s="20"/>
      <c r="J21" s="20">
        <v>-2606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-2606</v>
      </c>
      <c r="X21" s="20">
        <v>6132</v>
      </c>
      <c r="Y21" s="20">
        <v>-8738</v>
      </c>
      <c r="Z21" s="21">
        <v>-142.49836921069797</v>
      </c>
      <c r="AA21" s="22">
        <v>24517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108820447</v>
      </c>
      <c r="D25" s="29">
        <f t="shared" ref="D25:Y25" si="1">SUM(D15:D24)</f>
        <v>0</v>
      </c>
      <c r="E25" s="35">
        <f t="shared" si="1"/>
        <v>121067486</v>
      </c>
      <c r="F25" s="36">
        <f t="shared" si="1"/>
        <v>121067486</v>
      </c>
      <c r="G25" s="36">
        <f t="shared" si="1"/>
        <v>109564327</v>
      </c>
      <c r="H25" s="36">
        <f t="shared" si="1"/>
        <v>-743877</v>
      </c>
      <c r="I25" s="36">
        <f t="shared" si="1"/>
        <v>3427428</v>
      </c>
      <c r="J25" s="36">
        <f t="shared" si="1"/>
        <v>112247878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112247878</v>
      </c>
      <c r="X25" s="36">
        <f t="shared" si="1"/>
        <v>30266913</v>
      </c>
      <c r="Y25" s="36">
        <f t="shared" si="1"/>
        <v>81980965</v>
      </c>
      <c r="Z25" s="37">
        <f>+IF(X25&lt;&gt;0,+(Y25/X25)*100,0)</f>
        <v>270.8600146965764</v>
      </c>
      <c r="AA25" s="38">
        <f>SUM(AA15:AA24)</f>
        <v>121067486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131999214</v>
      </c>
      <c r="D26" s="29">
        <f>+D13+D25</f>
        <v>0</v>
      </c>
      <c r="E26" s="30">
        <f t="shared" si="2"/>
        <v>152225833</v>
      </c>
      <c r="F26" s="31">
        <f t="shared" si="2"/>
        <v>152225833</v>
      </c>
      <c r="G26" s="31">
        <f t="shared" si="2"/>
        <v>133584689</v>
      </c>
      <c r="H26" s="31">
        <f t="shared" si="2"/>
        <v>1793513</v>
      </c>
      <c r="I26" s="31">
        <f t="shared" si="2"/>
        <v>4723887</v>
      </c>
      <c r="J26" s="31">
        <f t="shared" si="2"/>
        <v>140102089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140102089</v>
      </c>
      <c r="X26" s="31">
        <f t="shared" si="2"/>
        <v>38056512</v>
      </c>
      <c r="Y26" s="31">
        <f t="shared" si="2"/>
        <v>102045577</v>
      </c>
      <c r="Z26" s="32">
        <f>+IF(X26&lt;&gt;0,+(Y26/X26)*100,0)</f>
        <v>268.14222228248349</v>
      </c>
      <c r="AA26" s="33">
        <f>+AA13+AA25</f>
        <v>152225833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18798042</v>
      </c>
      <c r="F32" s="20">
        <v>18798042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4699506</v>
      </c>
      <c r="Y32" s="20">
        <v>-4699506</v>
      </c>
      <c r="Z32" s="21">
        <v>-100</v>
      </c>
      <c r="AA32" s="22">
        <v>18798042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-3085886</v>
      </c>
      <c r="H33" s="20">
        <v>5085885</v>
      </c>
      <c r="I33" s="20">
        <v>-999474</v>
      </c>
      <c r="J33" s="20">
        <v>1000525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1000525</v>
      </c>
      <c r="X33" s="20">
        <v>-3</v>
      </c>
      <c r="Y33" s="20">
        <v>1000528</v>
      </c>
      <c r="Z33" s="21">
        <v>-33350933.333333332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2707185</v>
      </c>
      <c r="D35" s="18"/>
      <c r="E35" s="19"/>
      <c r="F35" s="20"/>
      <c r="G35" s="20">
        <v>2880846</v>
      </c>
      <c r="H35" s="20">
        <v>161935</v>
      </c>
      <c r="I35" s="20">
        <v>154552</v>
      </c>
      <c r="J35" s="20">
        <v>3197333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3197333</v>
      </c>
      <c r="X35" s="20"/>
      <c r="Y35" s="20">
        <v>3197333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2707185</v>
      </c>
      <c r="D37" s="29">
        <f t="shared" ref="D37:Y37" si="3">SUM(D29:D36)</f>
        <v>0</v>
      </c>
      <c r="E37" s="30">
        <f t="shared" si="3"/>
        <v>18798042</v>
      </c>
      <c r="F37" s="31">
        <f t="shared" si="3"/>
        <v>18798042</v>
      </c>
      <c r="G37" s="31">
        <f t="shared" si="3"/>
        <v>-205040</v>
      </c>
      <c r="H37" s="31">
        <f t="shared" si="3"/>
        <v>5247820</v>
      </c>
      <c r="I37" s="31">
        <f t="shared" si="3"/>
        <v>-844922</v>
      </c>
      <c r="J37" s="31">
        <f t="shared" si="3"/>
        <v>4197858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4197858</v>
      </c>
      <c r="X37" s="31">
        <f t="shared" si="3"/>
        <v>4699503</v>
      </c>
      <c r="Y37" s="31">
        <f t="shared" si="3"/>
        <v>-501645</v>
      </c>
      <c r="Z37" s="32">
        <f>+IF(X37&lt;&gt;0,+(Y37/X37)*100,0)</f>
        <v>-10.674426636178335</v>
      </c>
      <c r="AA37" s="33">
        <f>SUM(AA29:AA36)</f>
        <v>18798042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2707185</v>
      </c>
      <c r="D44" s="29">
        <f>+D37+D43</f>
        <v>0</v>
      </c>
      <c r="E44" s="30">
        <f t="shared" si="5"/>
        <v>18798042</v>
      </c>
      <c r="F44" s="31">
        <f t="shared" si="5"/>
        <v>18798042</v>
      </c>
      <c r="G44" s="31">
        <f t="shared" si="5"/>
        <v>-205040</v>
      </c>
      <c r="H44" s="31">
        <f t="shared" si="5"/>
        <v>5247820</v>
      </c>
      <c r="I44" s="31">
        <f t="shared" si="5"/>
        <v>-844922</v>
      </c>
      <c r="J44" s="31">
        <f t="shared" si="5"/>
        <v>4197858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4197858</v>
      </c>
      <c r="X44" s="31">
        <f t="shared" si="5"/>
        <v>4699503</v>
      </c>
      <c r="Y44" s="31">
        <f t="shared" si="5"/>
        <v>-501645</v>
      </c>
      <c r="Z44" s="32">
        <f>+IF(X44&lt;&gt;0,+(Y44/X44)*100,0)</f>
        <v>-10.674426636178335</v>
      </c>
      <c r="AA44" s="33">
        <f>+AA37+AA43</f>
        <v>18798042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129292029</v>
      </c>
      <c r="D45" s="42">
        <f t="shared" si="6"/>
        <v>0</v>
      </c>
      <c r="E45" s="43">
        <f t="shared" si="6"/>
        <v>133427791</v>
      </c>
      <c r="F45" s="44">
        <f t="shared" si="6"/>
        <v>133427791</v>
      </c>
      <c r="G45" s="44">
        <f t="shared" si="6"/>
        <v>133789729</v>
      </c>
      <c r="H45" s="44">
        <f t="shared" si="6"/>
        <v>-3454307</v>
      </c>
      <c r="I45" s="44">
        <f t="shared" si="6"/>
        <v>5568809</v>
      </c>
      <c r="J45" s="44">
        <f t="shared" si="6"/>
        <v>135904231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135904231</v>
      </c>
      <c r="X45" s="44">
        <f t="shared" si="6"/>
        <v>33357009</v>
      </c>
      <c r="Y45" s="44">
        <f t="shared" si="6"/>
        <v>102547222</v>
      </c>
      <c r="Z45" s="45">
        <f>+IF(X45&lt;&gt;0,+(Y45/X45)*100,0)</f>
        <v>307.42331244387049</v>
      </c>
      <c r="AA45" s="46">
        <f>+AA26-AA44</f>
        <v>133427791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172030465</v>
      </c>
      <c r="D47" s="18"/>
      <c r="E47" s="19">
        <v>113274702</v>
      </c>
      <c r="F47" s="20">
        <v>113274702</v>
      </c>
      <c r="G47" s="20">
        <v>228733554</v>
      </c>
      <c r="H47" s="20">
        <v>-39232745</v>
      </c>
      <c r="I47" s="20">
        <v>-16043760</v>
      </c>
      <c r="J47" s="20">
        <v>173457049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173457049</v>
      </c>
      <c r="X47" s="20">
        <v>28318671</v>
      </c>
      <c r="Y47" s="20">
        <v>145138378</v>
      </c>
      <c r="Z47" s="47">
        <v>512.51832404140714</v>
      </c>
      <c r="AA47" s="22">
        <v>113274702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172030465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228733554</v>
      </c>
      <c r="H50" s="52">
        <f t="shared" si="7"/>
        <v>-39232745</v>
      </c>
      <c r="I50" s="52">
        <f t="shared" si="7"/>
        <v>-16043760</v>
      </c>
      <c r="J50" s="52">
        <f t="shared" si="7"/>
        <v>173457049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173457049</v>
      </c>
      <c r="X50" s="52">
        <f t="shared" si="7"/>
        <v>28318671</v>
      </c>
      <c r="Y50" s="52">
        <f t="shared" si="7"/>
        <v>145138378</v>
      </c>
      <c r="Z50" s="53">
        <f>+IF(X50&lt;&gt;0,+(Y50/X50)*100,0)</f>
        <v>512.51832404140714</v>
      </c>
      <c r="AA50" s="54">
        <f>SUM(AA47:AA49)</f>
        <v>113274702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15000000</v>
      </c>
      <c r="D6" s="18"/>
      <c r="E6" s="19">
        <v>-134478741</v>
      </c>
      <c r="F6" s="20">
        <v>-134478741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-33619695</v>
      </c>
      <c r="Y6" s="20">
        <v>33619695</v>
      </c>
      <c r="Z6" s="21">
        <v>-100</v>
      </c>
      <c r="AA6" s="22">
        <v>-134478741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-2875000</v>
      </c>
      <c r="F10" s="20">
        <v>-2875000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-718749</v>
      </c>
      <c r="Y10" s="20">
        <v>718749</v>
      </c>
      <c r="Z10" s="21">
        <v>-100</v>
      </c>
      <c r="AA10" s="22">
        <v>-2875000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17409370</v>
      </c>
      <c r="F11" s="20">
        <v>17409370</v>
      </c>
      <c r="G11" s="24"/>
      <c r="H11" s="24"/>
      <c r="I11" s="24">
        <v>7122</v>
      </c>
      <c r="J11" s="20">
        <v>7122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7122</v>
      </c>
      <c r="X11" s="20">
        <v>4352343</v>
      </c>
      <c r="Y11" s="24">
        <v>-4345221</v>
      </c>
      <c r="Z11" s="25">
        <v>-99.836363999804249</v>
      </c>
      <c r="AA11" s="26">
        <v>17409370</v>
      </c>
    </row>
    <row r="12" spans="1:27" ht="13.5" x14ac:dyDescent="0.25">
      <c r="A12" s="23" t="s">
        <v>40</v>
      </c>
      <c r="B12" s="17" t="s">
        <v>32</v>
      </c>
      <c r="C12" s="18">
        <v>493675</v>
      </c>
      <c r="D12" s="18"/>
      <c r="E12" s="19"/>
      <c r="F12" s="20"/>
      <c r="G12" s="20"/>
      <c r="H12" s="20"/>
      <c r="I12" s="20">
        <v>1263</v>
      </c>
      <c r="J12" s="20">
        <v>1263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1263</v>
      </c>
      <c r="X12" s="20"/>
      <c r="Y12" s="20">
        <v>1263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15493675</v>
      </c>
      <c r="D13" s="29">
        <f>SUM(D6:D12)</f>
        <v>0</v>
      </c>
      <c r="E13" s="30">
        <f t="shared" si="0"/>
        <v>-119944371</v>
      </c>
      <c r="F13" s="31">
        <f t="shared" si="0"/>
        <v>-119944371</v>
      </c>
      <c r="G13" s="31">
        <f t="shared" si="0"/>
        <v>0</v>
      </c>
      <c r="H13" s="31">
        <f t="shared" si="0"/>
        <v>0</v>
      </c>
      <c r="I13" s="31">
        <f t="shared" si="0"/>
        <v>8385</v>
      </c>
      <c r="J13" s="31">
        <f t="shared" si="0"/>
        <v>8385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8385</v>
      </c>
      <c r="X13" s="31">
        <f t="shared" si="0"/>
        <v>-29986101</v>
      </c>
      <c r="Y13" s="31">
        <f t="shared" si="0"/>
        <v>29994486</v>
      </c>
      <c r="Z13" s="32">
        <f>+IF(X13&lt;&gt;0,+(Y13/X13)*100,0)</f>
        <v>-100.02796295523717</v>
      </c>
      <c r="AA13" s="33">
        <f>SUM(AA6:AA12)</f>
        <v>-119944371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-61595695</v>
      </c>
      <c r="D17" s="18"/>
      <c r="E17" s="19">
        <v>18000000</v>
      </c>
      <c r="F17" s="20">
        <v>18000000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4500003</v>
      </c>
      <c r="Y17" s="24">
        <v>-4500003</v>
      </c>
      <c r="Z17" s="25">
        <v>-100</v>
      </c>
      <c r="AA17" s="26">
        <v>18000000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-61595695</v>
      </c>
      <c r="D25" s="29">
        <f t="shared" ref="D25:Y25" si="1">SUM(D15:D24)</f>
        <v>0</v>
      </c>
      <c r="E25" s="35">
        <f t="shared" si="1"/>
        <v>18000000</v>
      </c>
      <c r="F25" s="36">
        <f t="shared" si="1"/>
        <v>18000000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4500003</v>
      </c>
      <c r="Y25" s="36">
        <f t="shared" si="1"/>
        <v>-4500003</v>
      </c>
      <c r="Z25" s="37">
        <f>+IF(X25&lt;&gt;0,+(Y25/X25)*100,0)</f>
        <v>-100</v>
      </c>
      <c r="AA25" s="38">
        <f>SUM(AA15:AA24)</f>
        <v>18000000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-46102020</v>
      </c>
      <c r="D26" s="29">
        <f>+D13+D25</f>
        <v>0</v>
      </c>
      <c r="E26" s="30">
        <f t="shared" si="2"/>
        <v>-101944371</v>
      </c>
      <c r="F26" s="31">
        <f t="shared" si="2"/>
        <v>-101944371</v>
      </c>
      <c r="G26" s="31">
        <f t="shared" si="2"/>
        <v>0</v>
      </c>
      <c r="H26" s="31">
        <f t="shared" si="2"/>
        <v>0</v>
      </c>
      <c r="I26" s="31">
        <f t="shared" si="2"/>
        <v>8385</v>
      </c>
      <c r="J26" s="31">
        <f t="shared" si="2"/>
        <v>8385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8385</v>
      </c>
      <c r="X26" s="31">
        <f t="shared" si="2"/>
        <v>-25486098</v>
      </c>
      <c r="Y26" s="31">
        <f t="shared" si="2"/>
        <v>25494483</v>
      </c>
      <c r="Z26" s="32">
        <f>+IF(X26&lt;&gt;0,+(Y26/X26)*100,0)</f>
        <v>-100.03290028940484</v>
      </c>
      <c r="AA26" s="33">
        <f>+AA13+AA25</f>
        <v>-101944371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-46102020</v>
      </c>
      <c r="D45" s="42">
        <f t="shared" si="6"/>
        <v>0</v>
      </c>
      <c r="E45" s="43">
        <f t="shared" si="6"/>
        <v>-101944371</v>
      </c>
      <c r="F45" s="44">
        <f t="shared" si="6"/>
        <v>-101944371</v>
      </c>
      <c r="G45" s="44">
        <f t="shared" si="6"/>
        <v>0</v>
      </c>
      <c r="H45" s="44">
        <f t="shared" si="6"/>
        <v>0</v>
      </c>
      <c r="I45" s="44">
        <f t="shared" si="6"/>
        <v>8385</v>
      </c>
      <c r="J45" s="44">
        <f t="shared" si="6"/>
        <v>8385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8385</v>
      </c>
      <c r="X45" s="44">
        <f t="shared" si="6"/>
        <v>-25486098</v>
      </c>
      <c r="Y45" s="44">
        <f t="shared" si="6"/>
        <v>25494483</v>
      </c>
      <c r="Z45" s="45">
        <f>+IF(X45&lt;&gt;0,+(Y45/X45)*100,0)</f>
        <v>-100.03290028940484</v>
      </c>
      <c r="AA45" s="46">
        <f>+AA26-AA44</f>
        <v>-101944371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364684207</v>
      </c>
      <c r="D17" s="18"/>
      <c r="E17" s="19">
        <v>742078489</v>
      </c>
      <c r="F17" s="20">
        <v>742078489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302147282</v>
      </c>
      <c r="X17" s="20">
        <v>185519691</v>
      </c>
      <c r="Y17" s="24">
        <v>116627591</v>
      </c>
      <c r="Z17" s="25">
        <v>62.865343496071254</v>
      </c>
      <c r="AA17" s="26">
        <v>742078489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364684207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742078489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302147282</v>
      </c>
      <c r="X25" s="36">
        <f t="shared" si="1"/>
        <v>185519691</v>
      </c>
      <c r="Y25" s="36">
        <f t="shared" si="1"/>
        <v>116627591</v>
      </c>
      <c r="Z25" s="37">
        <f>+IF(X25&lt;&gt;0,+(Y25/X25)*100,0)</f>
        <v>62.865343496071254</v>
      </c>
      <c r="AA25" s="38">
        <f>SUM(AA15:AA24)</f>
        <v>742078489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364684207</v>
      </c>
      <c r="D26" s="29">
        <f>+D13+D25</f>
        <v>0</v>
      </c>
      <c r="E26" s="30">
        <f t="shared" si="2"/>
        <v>742078489</v>
      </c>
      <c r="F26" s="31">
        <f t="shared" si="2"/>
        <v>742078489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302147282</v>
      </c>
      <c r="X26" s="31">
        <f t="shared" si="2"/>
        <v>185519691</v>
      </c>
      <c r="Y26" s="31">
        <f t="shared" si="2"/>
        <v>116627591</v>
      </c>
      <c r="Z26" s="32">
        <f>+IF(X26&lt;&gt;0,+(Y26/X26)*100,0)</f>
        <v>62.865343496071254</v>
      </c>
      <c r="AA26" s="33">
        <f>+AA13+AA25</f>
        <v>742078489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364684207</v>
      </c>
      <c r="D45" s="42">
        <f t="shared" si="6"/>
        <v>0</v>
      </c>
      <c r="E45" s="43">
        <f t="shared" si="6"/>
        <v>742078489</v>
      </c>
      <c r="F45" s="44">
        <f t="shared" si="6"/>
        <v>742078489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302147282</v>
      </c>
      <c r="X45" s="44">
        <f t="shared" si="6"/>
        <v>185519691</v>
      </c>
      <c r="Y45" s="44">
        <f t="shared" si="6"/>
        <v>116627591</v>
      </c>
      <c r="Z45" s="45">
        <f>+IF(X45&lt;&gt;0,+(Y45/X45)*100,0)</f>
        <v>62.865343496071254</v>
      </c>
      <c r="AA45" s="46">
        <f>+AA26-AA44</f>
        <v>742078489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1029630185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1131821201</v>
      </c>
      <c r="X47" s="20">
        <v>257407533</v>
      </c>
      <c r="Y47" s="20">
        <v>874413668</v>
      </c>
      <c r="Z47" s="47">
        <v>339.70010815495442</v>
      </c>
      <c r="AA47" s="22">
        <v>1029630185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1029630185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1131821201</v>
      </c>
      <c r="X50" s="52">
        <f t="shared" si="7"/>
        <v>257407533</v>
      </c>
      <c r="Y50" s="52">
        <f t="shared" si="7"/>
        <v>874413668</v>
      </c>
      <c r="Z50" s="53">
        <f>+IF(X50&lt;&gt;0,+(Y50/X50)*100,0)</f>
        <v>339.70010815495442</v>
      </c>
      <c r="AA50" s="54">
        <f>SUM(AA47:AA49)</f>
        <v>1029630185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B7CA3E-5D60-457A-81AD-0BD53AF9C26E}"/>
</file>

<file path=customXml/itemProps2.xml><?xml version="1.0" encoding="utf-8"?>
<ds:datastoreItem xmlns:ds="http://schemas.openxmlformats.org/officeDocument/2006/customXml" ds:itemID="{631FA8CA-3AA6-4BDA-9858-4540C870DE2E}"/>
</file>

<file path=customXml/itemProps3.xml><?xml version="1.0" encoding="utf-8"?>
<ds:datastoreItem xmlns:ds="http://schemas.openxmlformats.org/officeDocument/2006/customXml" ds:itemID="{90B007F0-902D-486B-89A4-E5DF41E948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2024-11-08T10:15:38Z</dcterms:created>
  <dcterms:modified xsi:type="dcterms:W3CDTF">2024-11-08T10:26:53Z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